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15" yWindow="0" windowWidth="17160" windowHeight="11595"/>
  </bookViews>
  <sheets>
    <sheet name="Потреба" sheetId="1" r:id="rId1"/>
    <sheet name="Аркуш1" sheetId="2" r:id="rId2"/>
    <sheet name="Аркуш2" sheetId="3" r:id="rId3"/>
  </sheets>
  <definedNames>
    <definedName name="_xlnm.Print_Titles" localSheetId="0">Потреба!$B:$B</definedName>
  </definedNames>
  <calcPr calcId="125725" fullPrecision="0"/>
</workbook>
</file>

<file path=xl/calcChain.xml><?xml version="1.0" encoding="utf-8"?>
<calcChain xmlns="http://schemas.openxmlformats.org/spreadsheetml/2006/main">
  <c r="IQ6" i="3"/>
  <c r="IQ7"/>
  <c r="IQ12"/>
  <c r="D1" i="2"/>
  <c r="D2"/>
  <c r="D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3"/>
  <c r="D64"/>
  <c r="JC5" i="3"/>
  <c r="IO5"/>
  <c r="IN5"/>
  <c r="IM5"/>
  <c r="EC5"/>
  <c r="IP5" s="1"/>
  <c r="IQ5" l="1"/>
  <c r="IS5" s="1"/>
  <c r="IU5" s="1"/>
</calcChain>
</file>

<file path=xl/sharedStrings.xml><?xml version="1.0" encoding="utf-8"?>
<sst xmlns="http://schemas.openxmlformats.org/spreadsheetml/2006/main" count="488" uniqueCount="177">
  <si>
    <t xml:space="preserve"> </t>
  </si>
  <si>
    <t>Ново Нордіск</t>
  </si>
  <si>
    <t>Протафан НМ (карт)</t>
  </si>
  <si>
    <t xml:space="preserve"> СМСЧ №9 М.Жовтi Води</t>
  </si>
  <si>
    <t>КЗ « ДО Кардіохірургії та кардіології ДОР»</t>
  </si>
  <si>
    <t>КЗ "Вільногірська ЦМЛ ДОР"</t>
  </si>
  <si>
    <t>КЗ "Дніпропетровська МЛ №2 ДОР"</t>
  </si>
  <si>
    <t>КЗ "Дніпропетровська БМКЛ №4  ДОР"</t>
  </si>
  <si>
    <t>КЗ "Дніпропетровська МЛ №5 ДОР"</t>
  </si>
  <si>
    <t>КЗ "Дніпропетровська шоста МКЛ ДОР"    КДВ 1</t>
  </si>
  <si>
    <t>КЗ "Дніпропетровська шоста МКЛ ДОР"     КДВ 2</t>
  </si>
  <si>
    <t>КЗ "ДКОШМД ДОР"</t>
  </si>
  <si>
    <t>КЗ "Дніпропетровська МЛ №9 ДОР" КДВ №1</t>
  </si>
  <si>
    <t>КЗ "Дніпропетровська МЛ №9  ДОР" КДВ №2</t>
  </si>
  <si>
    <t xml:space="preserve">КЗ "Дніпропетровська МЛ №9  ДОР" КДВ№3 </t>
  </si>
  <si>
    <t>КЗ "Дніпропетровська МЛ №11 ДОР"</t>
  </si>
  <si>
    <t>КЗ "Дніпропетровське  ТМО №12 ДОР"</t>
  </si>
  <si>
    <t>КЗ "Дніпропетровська МЛ №15 ДОР"</t>
  </si>
  <si>
    <t>КХ "Дніпропетровська МЛ №16 ДОР"</t>
  </si>
  <si>
    <t>КЗ "Дніпропетровська Студенська  Поліклініка ДОР"</t>
  </si>
  <si>
    <t xml:space="preserve">КЗ "Дніпропетровська МП №2 ДОР"  КДВ 1 </t>
  </si>
  <si>
    <t xml:space="preserve">КЗ "Дніпропетровська МП №2 ДОР"  КДВ 2 </t>
  </si>
  <si>
    <t>КЗ "Дніпропетровська МП №4 ДОР"</t>
  </si>
  <si>
    <t>КЗ "Дніпропетровська МП №6 ДОР"</t>
  </si>
  <si>
    <t>КЗ "Дніпропетровська дитяча МКЛ  №1 ДОР"</t>
  </si>
  <si>
    <t>КЗ "Дніпропетровська Дитяча МКЛ №2 ДОР"</t>
  </si>
  <si>
    <t>КЗ "Дніпропетровська дитяча МКЛ №5  ДОР"</t>
  </si>
  <si>
    <t>КЗ "Дніпропетровська Дитяча МКЛ  №6 ДОР"</t>
  </si>
  <si>
    <t xml:space="preserve">ДОКЛМ </t>
  </si>
  <si>
    <t>КЗ "Кам'янська МЛ №9 ДОР" КЗ "Кам'янський ЦПМСД  №3 ДОР"</t>
  </si>
  <si>
    <t>КЗ "Криворізька МКЛ №1"  КДВ1 ДОР</t>
  </si>
  <si>
    <t>КЗ "Криворізька МКЛ №1   КДВ 2 ДОР"</t>
  </si>
  <si>
    <t>КЗ "Криворізька БМКЛ №2 ДОР"</t>
  </si>
  <si>
    <t>КЗ "Криворізька МЛ №3 ДОР"</t>
  </si>
  <si>
    <t>КЗ "Криворізька МЛ №4 ДОР"</t>
  </si>
  <si>
    <t>КЗ "Криворізька МЛ №5 ДОР"</t>
  </si>
  <si>
    <t>КЗ "Криворізька МЛ №7 ДОР"</t>
  </si>
  <si>
    <t>КЗ "Криворізька МКЛ №8 ДОР"</t>
  </si>
  <si>
    <t>КЗ "Криворізька МЛ №9 ДОР"</t>
  </si>
  <si>
    <t>КЗ "Криворізька МЛ №10"</t>
  </si>
  <si>
    <t>КЗ "Криворізька МЛ №11 ДОР"</t>
  </si>
  <si>
    <t>КЗ "Криворізька МЛ №14 ДОР"</t>
  </si>
  <si>
    <t xml:space="preserve">КЗ "Криворізька МЛ №16 ДОР"  </t>
  </si>
  <si>
    <t>КЗ "Криворізька МЛ №17 ДОР"</t>
  </si>
  <si>
    <t>КЗ "Криворізька дитяча МЛ  №2 ДОР"</t>
  </si>
  <si>
    <t xml:space="preserve"> КЗ "Марганецька ЦМЛ ДОР"</t>
  </si>
  <si>
    <t>КЗ "Нікопольська МЛ №1 ДОР"</t>
  </si>
  <si>
    <t>КЗ "Нікопольська МЛ №4 ДОР"</t>
  </si>
  <si>
    <t>КЗ "Нікопольска дитяча МЛ ДОР"</t>
  </si>
  <si>
    <t>КЗ "Новомосковська ЦМЛ  ДОР"</t>
  </si>
  <si>
    <t>КЗ "ЦМЛ м Покров ДОР"</t>
  </si>
  <si>
    <t xml:space="preserve">КЗ" Павлоградська МЛ № 1 ДОР" </t>
  </si>
  <si>
    <t xml:space="preserve">КЗ " Павлоградська МКЛ № 4 ДОР" </t>
  </si>
  <si>
    <t xml:space="preserve"> КЗ " Першотравенська ЦМЛ  ДОР" </t>
  </si>
  <si>
    <t xml:space="preserve"> КЗ "Тернiвка ЦМЛ ДОР"</t>
  </si>
  <si>
    <t>КЗ "Апостолiвська ЦРЛ ДОР"</t>
  </si>
  <si>
    <t>КЗ "Василькiвська ЦРЛ ДОР"</t>
  </si>
  <si>
    <t>КЗ " Верхньоднiпровська ЦРЛ ДОР"</t>
  </si>
  <si>
    <t>КЗ " Днiпропетровська ЦРЛ ДОР"</t>
  </si>
  <si>
    <t xml:space="preserve"> КЗ "Криворiзька ЦРЛ ДОР"</t>
  </si>
  <si>
    <t>КЗ "Криничанська ЦРЛ ДОР"</t>
  </si>
  <si>
    <t xml:space="preserve"> КЗ "Магдалинiвська ЦРЛ ДОР"</t>
  </si>
  <si>
    <t>КЗ " Межiвська ЦРЛ  ДОР"</t>
  </si>
  <si>
    <t>КЗ "Нiкопольська ЦРЛ ДОР"</t>
  </si>
  <si>
    <t>КЗ " Новомосковська ЦРЛ ДОР"</t>
  </si>
  <si>
    <t>КЗ "Павлоградська ЦРЛ ДОР"</t>
  </si>
  <si>
    <t>КЗ "Петрикiвська ЦРЛ ДОР"</t>
  </si>
  <si>
    <t xml:space="preserve"> КЗ "Петропавлiвська ЦРЛ ДОР"</t>
  </si>
  <si>
    <t>КЗ " Покровська ЦРЛ ДОР"</t>
  </si>
  <si>
    <t>КЗ " П'ятихатська ЦРЛ ДОР"</t>
  </si>
  <si>
    <t>КЗ "Синельникiвська ЦРЛ ДОР"</t>
  </si>
  <si>
    <t xml:space="preserve"> КЗ "Солонянська ЦРЛ ДОР"</t>
  </si>
  <si>
    <t>КЗ "Софiївська ЦРЛ ДОР"</t>
  </si>
  <si>
    <t>КЗ " Томакiвська ЦРЛ  ДОР"</t>
  </si>
  <si>
    <t xml:space="preserve">КЗ " Царичанська ЦРЛ ДОР" </t>
  </si>
  <si>
    <t>КЗ "Широкiвська ЦРЛ ДОР"</t>
  </si>
  <si>
    <t>КЗ " Юр'ївська ЦРЛ ДОР"</t>
  </si>
  <si>
    <t>ДЗ "Дніпропетровська СМКЛ №1 ДОР"  (СМСЧ 56)</t>
  </si>
  <si>
    <t>Загалом  ДІТИ</t>
  </si>
  <si>
    <t>Загалом   ДІАЛІЗ</t>
  </si>
  <si>
    <t>Загалом   ДОРОСЛІ</t>
  </si>
  <si>
    <t>Загалом ДЛЯ СТАЦІОНАРНИХ ВІДДІЛЕННЬ</t>
  </si>
  <si>
    <t>Загалом          (діти, дорослі, Діаліз та СТАЦ ВІДДІЛЕННЯ)</t>
  </si>
  <si>
    <t>КЗ "Кам'янська міська лікарня  №7 ДОР"</t>
  </si>
  <si>
    <t>фл\картридж</t>
  </si>
  <si>
    <t>Резервний фонд  фл\упаковки</t>
  </si>
  <si>
    <t>Залишок</t>
  </si>
  <si>
    <t>фл\уп</t>
  </si>
  <si>
    <t>накази</t>
  </si>
  <si>
    <t>сума резервів</t>
  </si>
  <si>
    <t>Сума резервов</t>
  </si>
  <si>
    <t>ДТИ</t>
  </si>
  <si>
    <t>СТЦ</t>
  </si>
  <si>
    <t>ДЛЗ</t>
  </si>
  <si>
    <t>ДРС</t>
  </si>
  <si>
    <t>Вільногірська ЦМЛ</t>
  </si>
  <si>
    <t>Дніпродзержинськ МЛ №9</t>
  </si>
  <si>
    <t>Жовті Води ( СМСЧ)</t>
  </si>
  <si>
    <t>Марганецький ПМСД</t>
  </si>
  <si>
    <t>Новомосковська ЦМЛ</t>
  </si>
  <si>
    <t>Орджонікідзівський ПМСД</t>
  </si>
  <si>
    <t>Першотравенська ЦМЛ</t>
  </si>
  <si>
    <t>Тернівська ЦМЛ</t>
  </si>
  <si>
    <t>Апостоловська ЦРЛ</t>
  </si>
  <si>
    <t>Васильківська ЦРЛ</t>
  </si>
  <si>
    <t>В-Дніпровська ЦРЛ</t>
  </si>
  <si>
    <t>Дніпропетровська ЦРЛ</t>
  </si>
  <si>
    <t>Криворізька ЦРЛ</t>
  </si>
  <si>
    <t>Криничанська ЦРЛ</t>
  </si>
  <si>
    <t>Магдалинівська ЦРЛ</t>
  </si>
  <si>
    <t>Межівська ЦРЛ</t>
  </si>
  <si>
    <t>Нікопольська ЦРЛ</t>
  </si>
  <si>
    <t>Новомосковська ЦРЛ</t>
  </si>
  <si>
    <t>Павлоградська ЦРЛ</t>
  </si>
  <si>
    <t>Петриківська ЦРЛ</t>
  </si>
  <si>
    <t>Петропавлівська ЦРЛ</t>
  </si>
  <si>
    <t>Покровська ЦРЛ</t>
  </si>
  <si>
    <t>П’ ятихатська ЦРЛ</t>
  </si>
  <si>
    <t>Синельниківська ЦРЛ</t>
  </si>
  <si>
    <t>Солонянська ЦРЛ</t>
  </si>
  <si>
    <t>Софіївська ЦРЛ</t>
  </si>
  <si>
    <t>Томаківська ЦРЛ</t>
  </si>
  <si>
    <t>Царичанська ЦРЛ</t>
  </si>
  <si>
    <t>Широківська ЦРЛ</t>
  </si>
  <si>
    <t>Юр’ ївська ЦРЛ</t>
  </si>
  <si>
    <t>Центр кардіології</t>
  </si>
  <si>
    <t>Лікарня Придніпровської Залізниці</t>
  </si>
  <si>
    <t>СМСЧ 6 Дн-ськ</t>
  </si>
  <si>
    <t>Дн=ськ МЛ 2</t>
  </si>
  <si>
    <t>Дн-ськ МЛ 4</t>
  </si>
  <si>
    <t>Дн-ськ МЛ 5</t>
  </si>
  <si>
    <t>Дн-ськ МЛ 6</t>
  </si>
  <si>
    <t>Дн-ськ МЛ 7</t>
  </si>
  <si>
    <t>Дн-ськ МЛ 9</t>
  </si>
  <si>
    <t>Дн-ськ МЛ 11</t>
  </si>
  <si>
    <t>Дн-ськ МЛ 12</t>
  </si>
  <si>
    <t>Дн-ськ МЛ 15</t>
  </si>
  <si>
    <t>Дн-ськ МЛ 16</t>
  </si>
  <si>
    <t>Студенська Поліклініка</t>
  </si>
  <si>
    <t>Дн-ськ Поліклініка 2</t>
  </si>
  <si>
    <t>Дн-ськ Поліклініка 4</t>
  </si>
  <si>
    <t>Дн-ськ Поліклініка 6</t>
  </si>
  <si>
    <t>Кр.Ріг МЛ 1</t>
  </si>
  <si>
    <t>Кр.Ріг МЛ 2</t>
  </si>
  <si>
    <t>Кр.Ріг МЛ 3</t>
  </si>
  <si>
    <t>Кр.Ріг МЛ 4</t>
  </si>
  <si>
    <t>Кр.Ріг МЛ 5</t>
  </si>
  <si>
    <t>Кр.Ріг МЛ 7</t>
  </si>
  <si>
    <t>Кр.Ріг МЛ 8</t>
  </si>
  <si>
    <t>Кр.Ріг МЛ 9</t>
  </si>
  <si>
    <t>Кр.Ріг МЛ 11</t>
  </si>
  <si>
    <t>Кр.Ріг МЛ 14</t>
  </si>
  <si>
    <t>Кр.Ріг МЛ16</t>
  </si>
  <si>
    <t>Кр.Ріг МЛ 17</t>
  </si>
  <si>
    <t>Кр.Ріг МЛ 10</t>
  </si>
  <si>
    <t>Нікополь МЛ 1</t>
  </si>
  <si>
    <t>Нікополь МЛ 4</t>
  </si>
  <si>
    <t>Павлоград МЛ1</t>
  </si>
  <si>
    <t>Павлоград  МЛ 4</t>
  </si>
  <si>
    <t>ВСЬОГО</t>
  </si>
  <si>
    <r>
      <t xml:space="preserve">Хумодар Б100Р, </t>
    </r>
    <r>
      <rPr>
        <sz val="8"/>
        <rFont val="Times New Roman"/>
        <family val="1"/>
        <charset val="204"/>
      </rPr>
      <t>суспензія для ін’єкцій, 100 МО/мл, по 10 мл у фл. №1</t>
    </r>
  </si>
  <si>
    <r>
      <t xml:space="preserve">Хумодар К25 100 Р,  </t>
    </r>
    <r>
      <rPr>
        <sz val="8"/>
        <rFont val="Times New Roman"/>
        <family val="1"/>
        <charset val="204"/>
      </rPr>
      <t>суспензія для ін’єкцій, 100 МО/мл, по 10 мл у фл. №1</t>
    </r>
  </si>
  <si>
    <r>
      <t xml:space="preserve">Хумодар Р100Р, </t>
    </r>
    <r>
      <rPr>
        <sz val="8"/>
        <rFont val="Times New Roman"/>
        <family val="1"/>
        <charset val="204"/>
      </rPr>
      <t>розчин для ін’єкцій,               100 МО/мл, по 10 мл у фл. №1</t>
    </r>
  </si>
  <si>
    <r>
      <t xml:space="preserve">ХумулiнРегуляр, </t>
    </r>
    <r>
      <rPr>
        <sz val="8"/>
        <rFont val="Times New Roman"/>
        <family val="1"/>
        <charset val="204"/>
      </rPr>
      <t>100 МО/мл по 3мл карт, КвікПен №5</t>
    </r>
  </si>
  <si>
    <r>
      <t xml:space="preserve">Хумалог р-н </t>
    </r>
    <r>
      <rPr>
        <sz val="8"/>
        <rFont val="Times New Roman"/>
        <family val="1"/>
        <charset val="204"/>
      </rPr>
      <t>100 МО/мл по 3мл картридж №5</t>
    </r>
  </si>
  <si>
    <r>
      <t xml:space="preserve">Хумулiн НПХ </t>
    </r>
    <r>
      <rPr>
        <sz val="8"/>
        <rFont val="Times New Roman"/>
        <family val="1"/>
        <charset val="204"/>
      </rPr>
      <t>100 МО/мл по 3мл карт, КвікПен №5</t>
    </r>
  </si>
  <si>
    <r>
      <t xml:space="preserve">Хумалог МИКС 25, </t>
    </r>
    <r>
      <rPr>
        <sz val="8"/>
        <rFont val="Times New Roman"/>
        <family val="1"/>
        <charset val="204"/>
      </rPr>
      <t>100МО/мл, 3мл карт. №5, сусп</t>
    </r>
  </si>
  <si>
    <r>
      <t xml:space="preserve">Хумалог МИКС 50, </t>
    </r>
    <r>
      <rPr>
        <sz val="8"/>
        <rFont val="Times New Roman"/>
        <family val="1"/>
        <charset val="204"/>
      </rPr>
      <t>100МО/мл, 3мл карт. №5, сусп.</t>
    </r>
  </si>
  <si>
    <r>
      <t xml:space="preserve">ЕПАЙДРА® </t>
    </r>
    <r>
      <rPr>
        <sz val="8"/>
        <rFont val="Times New Roman"/>
        <family val="1"/>
        <charset val="204"/>
      </rPr>
      <t>Розчин для ін`єкцій, 100 Од./мл по 3 мл у картриджі, вмонтованому в одноразовий пристрій - шприц-ручку СолоСтар® (без голок для ін`єкцій) № 5 у картонній коробці</t>
    </r>
  </si>
  <si>
    <r>
      <t xml:space="preserve">ІнсуманБазал , </t>
    </r>
    <r>
      <rPr>
        <sz val="8"/>
        <rFont val="Times New Roman"/>
        <family val="1"/>
        <charset val="204"/>
      </rPr>
      <t>суспензія для ін’єкцій, 100 МО/мл, по 5 мл у флаконах № 5</t>
    </r>
  </si>
  <si>
    <r>
      <t xml:space="preserve">ІнсуманРапід, </t>
    </r>
    <r>
      <rPr>
        <sz val="8"/>
        <rFont val="Times New Roman"/>
        <family val="1"/>
        <charset val="204"/>
      </rPr>
      <t>розчин для ін'єкцій, 100 МО/мл, по 3 мл у картриджах №5</t>
    </r>
  </si>
  <si>
    <r>
      <t xml:space="preserve">ІнсуманБазал, </t>
    </r>
    <r>
      <rPr>
        <sz val="8"/>
        <rFont val="Times New Roman"/>
        <family val="1"/>
        <charset val="204"/>
      </rPr>
      <t>суспензія для ін'єкцій, 100 МО/мл, по 3 мл у картриджах №5</t>
    </r>
  </si>
  <si>
    <r>
      <t xml:space="preserve">Інсуман Комб25, </t>
    </r>
    <r>
      <rPr>
        <sz val="8"/>
        <rFont val="Times New Roman"/>
        <family val="1"/>
        <charset val="204"/>
      </rPr>
      <t>суспензія для ін'єкцій, 100 МО/мл, по 3 мл у картриджах №5</t>
    </r>
  </si>
  <si>
    <t>Розподіл препаратів інсуліну до                                              КЗ "Дніпропетровська обласна клінічна лікарня                                                                      ім. І.І.Мечникова" в якості резерву</t>
  </si>
  <si>
    <t xml:space="preserve">В.о. заступника директора - начальника 
управління лікувально-профілактичної 
допомоги населенню департаменту 
охорони здоров'я облдержадміністрації 
</t>
  </si>
  <si>
    <t>Н.О.Шмалько</t>
  </si>
  <si>
    <t>Додаток 2 до наказу ДОЗ ОДА              від 29.08.2017 № 1118/0/197-17</t>
  </si>
</sst>
</file>

<file path=xl/styles.xml><?xml version="1.0" encoding="utf-8"?>
<styleSheet xmlns="http://schemas.openxmlformats.org/spreadsheetml/2006/main">
  <numFmts count="1">
    <numFmt numFmtId="164" formatCode="#,##0_ ;[Red]\-#,##0\ "/>
  </numFmts>
  <fonts count="13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sz val="10"/>
      <color indexed="8"/>
      <name val="Arial Cyr"/>
      <charset val="204"/>
    </font>
    <font>
      <sz val="9"/>
      <name val="Arial Cyr"/>
      <charset val="204"/>
    </font>
    <font>
      <b/>
      <i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339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2" borderId="0" xfId="0" applyFill="1"/>
    <xf numFmtId="0" fontId="0" fillId="3" borderId="0" xfId="0" applyFill="1"/>
    <xf numFmtId="0" fontId="0" fillId="0" borderId="1" xfId="0" applyFill="1" applyBorder="1" applyAlignment="1">
      <alignment horizontal="center"/>
    </xf>
    <xf numFmtId="0" fontId="2" fillId="2" borderId="2" xfId="0" applyFont="1" applyFill="1" applyBorder="1"/>
    <xf numFmtId="0" fontId="0" fillId="2" borderId="2" xfId="0" applyFill="1" applyBorder="1" applyAlignment="1">
      <alignment horizontal="center"/>
    </xf>
    <xf numFmtId="0" fontId="0" fillId="2" borderId="2" xfId="0" applyFill="1" applyBorder="1"/>
    <xf numFmtId="0" fontId="4" fillId="0" borderId="1" xfId="0" applyFont="1" applyFill="1" applyBorder="1" applyAlignment="1">
      <alignment horizontal="center" vertical="center" textRotation="90" wrapText="1"/>
    </xf>
    <xf numFmtId="0" fontId="0" fillId="4" borderId="1" xfId="0" applyFill="1" applyBorder="1" applyAlignment="1">
      <alignment horizontal="center"/>
    </xf>
    <xf numFmtId="0" fontId="0" fillId="5" borderId="0" xfId="0" applyFill="1"/>
    <xf numFmtId="0" fontId="7" fillId="6" borderId="1" xfId="0" applyFont="1" applyFill="1" applyBorder="1" applyAlignment="1">
      <alignment horizontal="center" vertical="center" textRotation="90" wrapText="1"/>
    </xf>
    <xf numFmtId="0" fontId="0" fillId="6" borderId="1" xfId="0" applyFill="1" applyBorder="1"/>
    <xf numFmtId="0" fontId="0" fillId="6" borderId="0" xfId="0" applyFill="1"/>
    <xf numFmtId="0" fontId="0" fillId="7" borderId="1" xfId="0" applyFill="1" applyBorder="1"/>
    <xf numFmtId="0" fontId="2" fillId="7" borderId="2" xfId="0" applyFont="1" applyFill="1" applyBorder="1"/>
    <xf numFmtId="0" fontId="0" fillId="7" borderId="0" xfId="0" applyFill="1"/>
    <xf numFmtId="0" fontId="0" fillId="8" borderId="1" xfId="0" applyFill="1" applyBorder="1"/>
    <xf numFmtId="164" fontId="0" fillId="8" borderId="1" xfId="0" applyNumberFormat="1" applyFill="1" applyBorder="1"/>
    <xf numFmtId="164" fontId="0" fillId="8" borderId="2" xfId="0" applyNumberFormat="1" applyFill="1" applyBorder="1"/>
    <xf numFmtId="0" fontId="0" fillId="8" borderId="0" xfId="0" applyFill="1"/>
    <xf numFmtId="0" fontId="0" fillId="9" borderId="1" xfId="0" applyFill="1" applyBorder="1"/>
    <xf numFmtId="0" fontId="0" fillId="9" borderId="1" xfId="0" applyFont="1" applyFill="1" applyBorder="1"/>
    <xf numFmtId="0" fontId="0" fillId="10" borderId="0" xfId="0" applyFill="1"/>
    <xf numFmtId="0" fontId="4" fillId="11" borderId="3" xfId="0" applyFont="1" applyFill="1" applyBorder="1" applyAlignment="1">
      <alignment horizontal="center" vertical="center" textRotation="90" wrapText="1"/>
    </xf>
    <xf numFmtId="0" fontId="0" fillId="11" borderId="3" xfId="0" applyFill="1" applyBorder="1"/>
    <xf numFmtId="0" fontId="0" fillId="11" borderId="0" xfId="0" applyFill="1"/>
    <xf numFmtId="0" fontId="7" fillId="10" borderId="1" xfId="0" applyFont="1" applyFill="1" applyBorder="1" applyAlignment="1">
      <alignment horizontal="center" vertical="center" textRotation="90" wrapText="1"/>
    </xf>
    <xf numFmtId="0" fontId="0" fillId="10" borderId="1" xfId="0" applyFill="1" applyBorder="1"/>
    <xf numFmtId="0" fontId="2" fillId="11" borderId="1" xfId="0" applyFont="1" applyFill="1" applyBorder="1"/>
    <xf numFmtId="164" fontId="0" fillId="9" borderId="1" xfId="0" applyNumberFormat="1" applyFill="1" applyBorder="1"/>
    <xf numFmtId="164" fontId="2" fillId="10" borderId="2" xfId="0" applyNumberFormat="1" applyFont="1" applyFill="1" applyBorder="1"/>
    <xf numFmtId="164" fontId="2" fillId="6" borderId="2" xfId="0" applyNumberFormat="1" applyFont="1" applyFill="1" applyBorder="1"/>
    <xf numFmtId="164" fontId="0" fillId="11" borderId="6" xfId="0" applyNumberFormat="1" applyFill="1" applyBorder="1"/>
    <xf numFmtId="164" fontId="0" fillId="2" borderId="0" xfId="0" applyNumberFormat="1" applyFill="1"/>
    <xf numFmtId="164" fontId="0" fillId="11" borderId="3" xfId="0" applyNumberFormat="1" applyFill="1" applyBorder="1"/>
    <xf numFmtId="164" fontId="0" fillId="12" borderId="1" xfId="0" applyNumberFormat="1" applyFill="1" applyBorder="1"/>
    <xf numFmtId="0" fontId="0" fillId="12" borderId="1" xfId="0" applyFill="1" applyBorder="1" applyAlignment="1">
      <alignment horizontal="center"/>
    </xf>
    <xf numFmtId="0" fontId="0" fillId="12" borderId="1" xfId="0" applyFill="1" applyBorder="1"/>
    <xf numFmtId="1" fontId="0" fillId="12" borderId="1" xfId="0" applyNumberFormat="1" applyFill="1" applyBorder="1" applyAlignment="1">
      <alignment horizontal="center"/>
    </xf>
    <xf numFmtId="0" fontId="2" fillId="12" borderId="1" xfId="0" applyFont="1" applyFill="1" applyBorder="1" applyAlignment="1">
      <alignment horizontal="center"/>
    </xf>
    <xf numFmtId="0" fontId="2" fillId="12" borderId="1" xfId="0" applyFont="1" applyFill="1" applyBorder="1"/>
    <xf numFmtId="164" fontId="2" fillId="12" borderId="1" xfId="0" applyNumberFormat="1" applyFont="1" applyFill="1" applyBorder="1"/>
    <xf numFmtId="164" fontId="0" fillId="12" borderId="4" xfId="0" applyNumberFormat="1" applyFill="1" applyBorder="1"/>
    <xf numFmtId="164" fontId="2" fillId="11" borderId="1" xfId="0" applyNumberFormat="1" applyFont="1" applyFill="1" applyBorder="1"/>
    <xf numFmtId="0" fontId="4" fillId="14" borderId="3" xfId="0" applyFont="1" applyFill="1" applyBorder="1" applyAlignment="1">
      <alignment horizontal="center" vertical="center" textRotation="90" wrapText="1"/>
    </xf>
    <xf numFmtId="0" fontId="0" fillId="14" borderId="1" xfId="0" applyFill="1" applyBorder="1"/>
    <xf numFmtId="164" fontId="0" fillId="14" borderId="1" xfId="0" applyNumberFormat="1" applyFill="1" applyBorder="1"/>
    <xf numFmtId="0" fontId="3" fillId="0" borderId="0" xfId="0" applyFont="1" applyBorder="1" applyAlignment="1">
      <alignment horizontal="left" wrapText="1"/>
    </xf>
    <xf numFmtId="0" fontId="0" fillId="0" borderId="0" xfId="0" applyAlignment="1">
      <alignment horizontal="left"/>
    </xf>
    <xf numFmtId="164" fontId="0" fillId="0" borderId="0" xfId="0" applyNumberFormat="1"/>
    <xf numFmtId="164" fontId="2" fillId="0" borderId="0" xfId="0" applyNumberFormat="1" applyFont="1"/>
    <xf numFmtId="2" fontId="0" fillId="0" borderId="0" xfId="0" applyNumberFormat="1"/>
    <xf numFmtId="0" fontId="3" fillId="0" borderId="0" xfId="0" applyFont="1" applyBorder="1" applyAlignment="1">
      <alignment horizontal="left" textRotation="90" wrapText="1"/>
    </xf>
    <xf numFmtId="1" fontId="0" fillId="0" borderId="0" xfId="0" applyNumberFormat="1"/>
    <xf numFmtId="1" fontId="8" fillId="12" borderId="1" xfId="0" applyNumberFormat="1" applyFont="1" applyFill="1" applyBorder="1" applyAlignment="1">
      <alignment horizontal="center"/>
    </xf>
    <xf numFmtId="1" fontId="0" fillId="11" borderId="0" xfId="0" applyNumberFormat="1" applyFill="1"/>
    <xf numFmtId="164" fontId="2" fillId="11" borderId="0" xfId="0" applyNumberFormat="1" applyFont="1" applyFill="1"/>
    <xf numFmtId="1" fontId="0" fillId="9" borderId="0" xfId="0" applyNumberFormat="1" applyFill="1"/>
    <xf numFmtId="164" fontId="2" fillId="9" borderId="0" xfId="0" applyNumberFormat="1" applyFon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left" wrapText="1"/>
    </xf>
    <xf numFmtId="0" fontId="9" fillId="0" borderId="0" xfId="0" applyFont="1" applyFill="1" applyAlignment="1">
      <alignment horizontal="center"/>
    </xf>
    <xf numFmtId="0" fontId="9" fillId="0" borderId="0" xfId="0" applyFont="1" applyFill="1"/>
    <xf numFmtId="0" fontId="10" fillId="0" borderId="1" xfId="0" applyFont="1" applyFill="1" applyBorder="1" applyAlignment="1">
      <alignment horizontal="left" textRotation="90" wrapText="1"/>
    </xf>
    <xf numFmtId="0" fontId="10" fillId="0" borderId="1" xfId="0" applyFont="1" applyFill="1" applyBorder="1"/>
    <xf numFmtId="0" fontId="9" fillId="0" borderId="1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top" wrapText="1"/>
    </xf>
    <xf numFmtId="0" fontId="9" fillId="0" borderId="7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9" fillId="0" borderId="0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textRotation="90" wrapText="1"/>
    </xf>
    <xf numFmtId="0" fontId="0" fillId="4" borderId="1" xfId="0" applyFill="1" applyBorder="1" applyAlignment="1">
      <alignment horizontal="center" vertical="center" textRotation="90" wrapText="1"/>
    </xf>
    <xf numFmtId="0" fontId="4" fillId="3" borderId="1" xfId="0" applyFont="1" applyFill="1" applyBorder="1" applyAlignment="1">
      <alignment horizontal="center" vertical="center" textRotation="90" wrapText="1"/>
    </xf>
    <xf numFmtId="0" fontId="5" fillId="3" borderId="3" xfId="0" applyFont="1" applyFill="1" applyBorder="1" applyAlignment="1">
      <alignment horizontal="center" vertical="center" textRotation="90" wrapText="1"/>
    </xf>
    <xf numFmtId="0" fontId="0" fillId="0" borderId="1" xfId="0" applyFill="1" applyBorder="1" applyAlignment="1">
      <alignment horizontal="center" vertical="center" textRotation="90" wrapText="1"/>
    </xf>
    <xf numFmtId="0" fontId="6" fillId="0" borderId="1" xfId="0" applyFont="1" applyFill="1" applyBorder="1" applyAlignment="1">
      <alignment horizontal="center" vertical="center" textRotation="90" wrapText="1"/>
    </xf>
    <xf numFmtId="0" fontId="0" fillId="0" borderId="1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0" fillId="3" borderId="3" xfId="0" applyFill="1" applyBorder="1" applyAlignment="1">
      <alignment horizontal="center" vertical="center" textRotation="90" wrapText="1"/>
    </xf>
    <xf numFmtId="0" fontId="0" fillId="3" borderId="4" xfId="0" applyFill="1" applyBorder="1" applyAlignment="1">
      <alignment horizontal="center" vertical="center" textRotation="90" wrapText="1"/>
    </xf>
    <xf numFmtId="0" fontId="0" fillId="3" borderId="5" xfId="0" applyFill="1" applyBorder="1" applyAlignment="1">
      <alignment horizontal="center" vertical="center" textRotation="90" wrapText="1"/>
    </xf>
    <xf numFmtId="0" fontId="0" fillId="13" borderId="1" xfId="0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0"/>
  <sheetViews>
    <sheetView tabSelected="1" zoomScale="90" zoomScaleNormal="90" workbookViewId="0">
      <pane xSplit="2" ySplit="3" topLeftCell="C4" activePane="bottomRight" state="frozen"/>
      <selection pane="topRight" activeCell="C1" sqref="C1"/>
      <selection pane="bottomLeft" activeCell="A5" sqref="A5"/>
      <selection pane="bottomRight" activeCell="I2" sqref="I2"/>
    </sheetView>
  </sheetViews>
  <sheetFormatPr defaultColWidth="8.7109375" defaultRowHeight="12.75"/>
  <cols>
    <col min="1" max="1" width="5" style="1" customWidth="1"/>
    <col min="2" max="2" width="36.140625" style="75" customWidth="1"/>
    <col min="3" max="3" width="10.42578125" style="12" customWidth="1"/>
    <col min="4" max="16384" width="8.7109375" style="12"/>
  </cols>
  <sheetData>
    <row r="1" spans="1:8" s="65" customFormat="1" ht="62.25" customHeight="1">
      <c r="A1" s="64"/>
      <c r="B1" s="81" t="s">
        <v>173</v>
      </c>
      <c r="C1" s="82"/>
      <c r="D1" s="80" t="s">
        <v>176</v>
      </c>
      <c r="E1" s="80"/>
      <c r="F1" s="80"/>
      <c r="G1" s="80"/>
    </row>
    <row r="2" spans="1:8" s="66" customFormat="1" ht="83.25" customHeight="1">
      <c r="B2" s="71"/>
      <c r="C2" s="69" t="s">
        <v>159</v>
      </c>
    </row>
    <row r="3" spans="1:8" s="65" customFormat="1" ht="15.75">
      <c r="A3" s="64"/>
      <c r="B3" s="71"/>
      <c r="C3" s="70"/>
    </row>
    <row r="4" spans="1:8" s="65" customFormat="1" ht="26.25" customHeight="1">
      <c r="A4" s="64"/>
      <c r="B4" s="71" t="s">
        <v>162</v>
      </c>
      <c r="C4" s="76">
        <v>3853</v>
      </c>
      <c r="D4" s="77"/>
      <c r="E4" s="79"/>
      <c r="F4" s="77"/>
      <c r="G4" s="77"/>
      <c r="H4" s="77"/>
    </row>
    <row r="5" spans="1:8" s="65" customFormat="1" ht="30" customHeight="1">
      <c r="A5" s="64"/>
      <c r="B5" s="71" t="s">
        <v>160</v>
      </c>
      <c r="C5" s="76">
        <v>5289</v>
      </c>
      <c r="D5" s="77"/>
      <c r="E5" s="79"/>
      <c r="F5" s="77"/>
      <c r="G5" s="77"/>
      <c r="H5" s="77"/>
    </row>
    <row r="6" spans="1:8" s="65" customFormat="1" ht="27.75" customHeight="1">
      <c r="A6" s="64"/>
      <c r="B6" s="71" t="s">
        <v>161</v>
      </c>
      <c r="C6" s="76">
        <v>10328</v>
      </c>
      <c r="D6" s="77"/>
      <c r="E6" s="79"/>
      <c r="F6" s="77"/>
      <c r="G6" s="77"/>
      <c r="H6" s="77"/>
    </row>
    <row r="7" spans="1:8" s="65" customFormat="1" ht="27">
      <c r="A7" s="64"/>
      <c r="B7" s="71" t="s">
        <v>163</v>
      </c>
      <c r="C7" s="76">
        <v>172</v>
      </c>
      <c r="D7" s="77"/>
      <c r="E7" s="79"/>
      <c r="F7" s="77"/>
      <c r="G7" s="77"/>
      <c r="H7" s="77"/>
    </row>
    <row r="8" spans="1:8" s="65" customFormat="1" ht="21.75" customHeight="1">
      <c r="A8" s="64"/>
      <c r="B8" s="71" t="s">
        <v>164</v>
      </c>
      <c r="C8" s="76">
        <v>152</v>
      </c>
      <c r="D8" s="77"/>
      <c r="E8" s="79"/>
      <c r="F8" s="77"/>
      <c r="G8" s="77"/>
      <c r="H8" s="77"/>
    </row>
    <row r="9" spans="1:8" s="65" customFormat="1" ht="27">
      <c r="A9" s="64"/>
      <c r="B9" s="71" t="s">
        <v>165</v>
      </c>
      <c r="C9" s="76">
        <v>157</v>
      </c>
      <c r="D9" s="77"/>
      <c r="E9" s="79"/>
      <c r="F9" s="77"/>
      <c r="G9" s="77"/>
      <c r="H9" s="77"/>
    </row>
    <row r="10" spans="1:8" s="65" customFormat="1" ht="27">
      <c r="A10" s="64"/>
      <c r="B10" s="71" t="s">
        <v>166</v>
      </c>
      <c r="C10" s="76">
        <v>181</v>
      </c>
      <c r="D10" s="77"/>
      <c r="E10" s="79"/>
      <c r="F10" s="77"/>
      <c r="G10" s="77"/>
      <c r="H10" s="77"/>
    </row>
    <row r="11" spans="1:8" s="65" customFormat="1" ht="27">
      <c r="A11" s="64"/>
      <c r="B11" s="71" t="s">
        <v>167</v>
      </c>
      <c r="C11" s="76">
        <v>72</v>
      </c>
      <c r="D11" s="77"/>
      <c r="E11" s="79"/>
      <c r="F11" s="77"/>
      <c r="G11" s="77"/>
      <c r="H11" s="77"/>
    </row>
    <row r="12" spans="1:8" s="65" customFormat="1" ht="49.5">
      <c r="A12" s="64"/>
      <c r="B12" s="71" t="s">
        <v>168</v>
      </c>
      <c r="C12" s="76">
        <v>86</v>
      </c>
      <c r="D12" s="77"/>
      <c r="E12" s="79"/>
      <c r="F12" s="77"/>
      <c r="G12" s="77"/>
      <c r="H12" s="77"/>
    </row>
    <row r="13" spans="1:8" s="65" customFormat="1" ht="27">
      <c r="A13" s="64"/>
      <c r="B13" s="71" t="s">
        <v>169</v>
      </c>
      <c r="C13" s="76">
        <v>188</v>
      </c>
      <c r="D13" s="77"/>
      <c r="E13" s="79"/>
      <c r="F13" s="77"/>
      <c r="G13" s="77"/>
      <c r="H13" s="77"/>
    </row>
    <row r="14" spans="1:8" s="65" customFormat="1" ht="27">
      <c r="A14" s="64"/>
      <c r="B14" s="71" t="s">
        <v>170</v>
      </c>
      <c r="C14" s="76">
        <v>759</v>
      </c>
      <c r="D14" s="77"/>
      <c r="E14" s="79"/>
      <c r="F14" s="77"/>
      <c r="G14" s="77"/>
      <c r="H14" s="77"/>
    </row>
    <row r="15" spans="1:8" s="65" customFormat="1" ht="27">
      <c r="A15" s="64"/>
      <c r="B15" s="71" t="s">
        <v>171</v>
      </c>
      <c r="C15" s="76">
        <v>964</v>
      </c>
      <c r="D15" s="77"/>
      <c r="E15" s="79"/>
      <c r="F15" s="77"/>
      <c r="G15" s="77"/>
      <c r="H15" s="77"/>
    </row>
    <row r="16" spans="1:8" s="65" customFormat="1" ht="27">
      <c r="A16" s="64"/>
      <c r="B16" s="71" t="s">
        <v>172</v>
      </c>
      <c r="C16" s="76">
        <v>857</v>
      </c>
      <c r="D16" s="77"/>
      <c r="E16" s="79"/>
      <c r="F16" s="77"/>
      <c r="G16" s="77"/>
      <c r="H16" s="77"/>
    </row>
    <row r="17" spans="1:8" s="65" customFormat="1" ht="18.75">
      <c r="A17" s="64"/>
      <c r="B17" s="72"/>
      <c r="C17" s="77"/>
      <c r="D17" s="77"/>
      <c r="E17" s="79"/>
      <c r="F17" s="77"/>
      <c r="G17" s="77"/>
      <c r="H17" s="77"/>
    </row>
    <row r="18" spans="1:8" s="65" customFormat="1" ht="15.75">
      <c r="A18" s="64"/>
      <c r="B18" s="80" t="s">
        <v>174</v>
      </c>
      <c r="C18" s="83"/>
      <c r="D18" s="77"/>
      <c r="E18" s="84" t="s">
        <v>175</v>
      </c>
      <c r="F18" s="84"/>
      <c r="G18" s="84"/>
      <c r="H18" s="77"/>
    </row>
    <row r="19" spans="1:8" s="65" customFormat="1" ht="15.75">
      <c r="A19" s="64"/>
      <c r="B19" s="83"/>
      <c r="C19" s="83"/>
      <c r="D19" s="77"/>
      <c r="E19" s="84"/>
      <c r="F19" s="84"/>
      <c r="G19" s="84"/>
      <c r="H19" s="77"/>
    </row>
    <row r="20" spans="1:8" s="65" customFormat="1" ht="15.75">
      <c r="A20" s="64"/>
      <c r="B20" s="83"/>
      <c r="C20" s="83"/>
      <c r="D20" s="77"/>
      <c r="E20" s="84"/>
      <c r="F20" s="84"/>
      <c r="G20" s="84"/>
      <c r="H20" s="77"/>
    </row>
    <row r="21" spans="1:8" s="65" customFormat="1" ht="15.75">
      <c r="A21" s="64"/>
      <c r="B21" s="83"/>
      <c r="C21" s="83"/>
      <c r="D21" s="77"/>
      <c r="E21" s="84"/>
      <c r="F21" s="84"/>
      <c r="G21" s="84"/>
      <c r="H21" s="77"/>
    </row>
    <row r="22" spans="1:8" s="65" customFormat="1" ht="15.75">
      <c r="A22" s="64"/>
      <c r="B22" s="83"/>
      <c r="C22" s="83"/>
      <c r="D22" s="77"/>
      <c r="E22" s="84"/>
      <c r="F22" s="84"/>
      <c r="G22" s="84"/>
      <c r="H22" s="77"/>
    </row>
    <row r="23" spans="1:8" s="65" customFormat="1" ht="15.75">
      <c r="A23" s="64"/>
      <c r="B23" s="72"/>
      <c r="C23" s="77"/>
      <c r="D23" s="77"/>
      <c r="E23" s="77"/>
      <c r="F23" s="77"/>
      <c r="G23" s="77"/>
      <c r="H23" s="77"/>
    </row>
    <row r="24" spans="1:8" s="65" customFormat="1" ht="15.75">
      <c r="A24" s="64"/>
      <c r="B24" s="72"/>
      <c r="C24" s="77"/>
      <c r="D24" s="77"/>
      <c r="E24" s="77"/>
      <c r="F24" s="77"/>
      <c r="G24" s="77"/>
      <c r="H24" s="77"/>
    </row>
    <row r="25" spans="1:8" s="65" customFormat="1" ht="15.75">
      <c r="A25" s="64"/>
      <c r="B25" s="72"/>
      <c r="C25" s="77"/>
      <c r="D25" s="77"/>
      <c r="E25" s="77"/>
      <c r="F25" s="77"/>
      <c r="G25" s="77"/>
      <c r="H25" s="77"/>
    </row>
    <row r="26" spans="1:8" s="65" customFormat="1" ht="15.75">
      <c r="A26" s="64"/>
      <c r="B26" s="72"/>
      <c r="C26" s="77"/>
      <c r="D26" s="77"/>
      <c r="E26" s="77"/>
      <c r="F26" s="77"/>
      <c r="G26" s="77"/>
      <c r="H26" s="77"/>
    </row>
    <row r="27" spans="1:8" s="65" customFormat="1" ht="15.75">
      <c r="A27" s="64"/>
      <c r="B27" s="72"/>
      <c r="C27" s="77"/>
      <c r="D27" s="77"/>
      <c r="E27" s="77"/>
      <c r="F27" s="77"/>
      <c r="G27" s="77"/>
      <c r="H27" s="77"/>
    </row>
    <row r="28" spans="1:8" s="65" customFormat="1" ht="15.75">
      <c r="A28" s="64"/>
      <c r="B28" s="72"/>
      <c r="C28" s="77"/>
      <c r="D28" s="77"/>
      <c r="E28" s="77"/>
      <c r="F28" s="77"/>
      <c r="G28" s="77"/>
      <c r="H28" s="77"/>
    </row>
    <row r="29" spans="1:8" s="65" customFormat="1" ht="15.75">
      <c r="A29" s="64"/>
      <c r="B29" s="72"/>
      <c r="C29" s="77"/>
      <c r="D29" s="77"/>
      <c r="E29" s="77"/>
      <c r="F29" s="77"/>
      <c r="G29" s="77"/>
      <c r="H29" s="77"/>
    </row>
    <row r="30" spans="1:8" s="68" customFormat="1" ht="15.75">
      <c r="A30" s="67"/>
      <c r="B30" s="73"/>
      <c r="C30" s="78"/>
      <c r="D30" s="78"/>
      <c r="E30" s="78"/>
      <c r="F30" s="78"/>
      <c r="G30" s="78"/>
      <c r="H30" s="78"/>
    </row>
    <row r="31" spans="1:8" s="68" customFormat="1" ht="15.75">
      <c r="A31" s="67"/>
      <c r="B31" s="73"/>
    </row>
    <row r="32" spans="1:8" s="68" customFormat="1" ht="15.75">
      <c r="A32" s="67"/>
      <c r="B32" s="73"/>
    </row>
    <row r="33" spans="1:2" s="68" customFormat="1" ht="15.75">
      <c r="A33" s="67"/>
      <c r="B33" s="73"/>
    </row>
    <row r="34" spans="1:2" s="68" customFormat="1" ht="15.75">
      <c r="A34" s="67"/>
      <c r="B34" s="73"/>
    </row>
    <row r="35" spans="1:2" s="68" customFormat="1" ht="15.75">
      <c r="A35" s="67"/>
      <c r="B35" s="73"/>
    </row>
    <row r="36" spans="1:2" s="68" customFormat="1" ht="15.75">
      <c r="A36" s="67"/>
      <c r="B36" s="73"/>
    </row>
    <row r="37" spans="1:2" s="68" customFormat="1" ht="15.75">
      <c r="A37" s="67"/>
      <c r="B37" s="73"/>
    </row>
    <row r="38" spans="1:2" s="68" customFormat="1" ht="15.75">
      <c r="A38" s="67"/>
      <c r="B38" s="73"/>
    </row>
    <row r="39" spans="1:2" s="68" customFormat="1" ht="15.75">
      <c r="A39" s="67"/>
      <c r="B39" s="73"/>
    </row>
    <row r="40" spans="1:2" s="68" customFormat="1" ht="15.75">
      <c r="A40" s="67"/>
      <c r="B40" s="73"/>
    </row>
    <row r="41" spans="1:2" s="68" customFormat="1" ht="15.75">
      <c r="A41" s="67"/>
      <c r="B41" s="73"/>
    </row>
    <row r="42" spans="1:2" s="68" customFormat="1" ht="15.75">
      <c r="A42" s="67"/>
      <c r="B42" s="73"/>
    </row>
    <row r="43" spans="1:2" s="68" customFormat="1" ht="15.75">
      <c r="A43" s="67"/>
      <c r="B43" s="73"/>
    </row>
    <row r="44" spans="1:2" s="68" customFormat="1" ht="15.75">
      <c r="A44" s="67"/>
      <c r="B44" s="73"/>
    </row>
    <row r="45" spans="1:2" s="68" customFormat="1" ht="15.75">
      <c r="A45" s="67"/>
      <c r="B45" s="73"/>
    </row>
    <row r="46" spans="1:2" s="68" customFormat="1" ht="15.75">
      <c r="A46" s="67"/>
      <c r="B46" s="73"/>
    </row>
    <row r="47" spans="1:2" s="68" customFormat="1" ht="15.75">
      <c r="A47" s="67"/>
      <c r="B47" s="73"/>
    </row>
    <row r="48" spans="1:2" s="68" customFormat="1" ht="15.75">
      <c r="A48" s="67"/>
      <c r="B48" s="73"/>
    </row>
    <row r="49" spans="1:2" s="68" customFormat="1" ht="15.75">
      <c r="A49" s="67"/>
      <c r="B49" s="73"/>
    </row>
    <row r="50" spans="1:2" s="68" customFormat="1" ht="15.75">
      <c r="A50" s="67"/>
      <c r="B50" s="73"/>
    </row>
    <row r="51" spans="1:2" s="68" customFormat="1" ht="15.75">
      <c r="A51" s="67"/>
      <c r="B51" s="73"/>
    </row>
    <row r="52" spans="1:2" s="68" customFormat="1" ht="15.75">
      <c r="A52" s="67"/>
      <c r="B52" s="73"/>
    </row>
    <row r="53" spans="1:2" s="68" customFormat="1" ht="15.75">
      <c r="A53" s="67"/>
      <c r="B53" s="73"/>
    </row>
    <row r="54" spans="1:2" s="68" customFormat="1" ht="15.75">
      <c r="A54" s="67"/>
      <c r="B54" s="73"/>
    </row>
    <row r="55" spans="1:2" s="68" customFormat="1" ht="15.75">
      <c r="A55" s="67"/>
      <c r="B55" s="73"/>
    </row>
    <row r="56" spans="1:2" s="68" customFormat="1" ht="15.75">
      <c r="A56" s="67"/>
      <c r="B56" s="73"/>
    </row>
    <row r="57" spans="1:2" s="68" customFormat="1" ht="15.75">
      <c r="A57" s="67"/>
      <c r="B57" s="73"/>
    </row>
    <row r="58" spans="1:2" s="68" customFormat="1" ht="15.75">
      <c r="A58" s="67"/>
      <c r="B58" s="73"/>
    </row>
    <row r="59" spans="1:2" s="68" customFormat="1" ht="15.75">
      <c r="A59" s="67"/>
      <c r="B59" s="73"/>
    </row>
    <row r="60" spans="1:2" s="68" customFormat="1" ht="15.75">
      <c r="A60" s="67"/>
      <c r="B60" s="73"/>
    </row>
    <row r="61" spans="1:2" s="68" customFormat="1" ht="15.75">
      <c r="A61" s="67"/>
      <c r="B61" s="73"/>
    </row>
    <row r="62" spans="1:2" s="68" customFormat="1" ht="15.75">
      <c r="A62" s="67"/>
      <c r="B62" s="73"/>
    </row>
    <row r="63" spans="1:2" s="68" customFormat="1" ht="15.75">
      <c r="A63" s="67"/>
      <c r="B63" s="73"/>
    </row>
    <row r="64" spans="1:2" s="68" customFormat="1" ht="15.75">
      <c r="A64" s="67"/>
      <c r="B64" s="73"/>
    </row>
    <row r="65" spans="1:2" s="68" customFormat="1" ht="15.75">
      <c r="A65" s="67"/>
      <c r="B65" s="73"/>
    </row>
    <row r="66" spans="1:2" s="68" customFormat="1" ht="15.75">
      <c r="A66" s="67"/>
      <c r="B66" s="73"/>
    </row>
    <row r="67" spans="1:2" s="68" customFormat="1" ht="15.75">
      <c r="A67" s="67"/>
      <c r="B67" s="73"/>
    </row>
    <row r="68" spans="1:2" s="68" customFormat="1" ht="15.75">
      <c r="A68" s="67"/>
      <c r="B68" s="73"/>
    </row>
    <row r="69" spans="1:2" s="68" customFormat="1" ht="15.75">
      <c r="A69" s="67"/>
      <c r="B69" s="73"/>
    </row>
    <row r="70" spans="1:2" s="68" customFormat="1" ht="15.75">
      <c r="A70" s="67"/>
      <c r="B70" s="73"/>
    </row>
    <row r="71" spans="1:2" s="68" customFormat="1" ht="15.75">
      <c r="A71" s="67"/>
      <c r="B71" s="73"/>
    </row>
    <row r="72" spans="1:2" s="68" customFormat="1" ht="15.75">
      <c r="A72" s="67"/>
      <c r="B72" s="73"/>
    </row>
    <row r="73" spans="1:2" s="68" customFormat="1" ht="15.75">
      <c r="A73" s="67"/>
      <c r="B73" s="73"/>
    </row>
    <row r="74" spans="1:2" s="68" customFormat="1" ht="15.75">
      <c r="A74" s="67"/>
      <c r="B74" s="73"/>
    </row>
    <row r="75" spans="1:2" s="62" customFormat="1">
      <c r="A75" s="63"/>
      <c r="B75" s="74"/>
    </row>
    <row r="76" spans="1:2" s="62" customFormat="1">
      <c r="A76" s="63"/>
      <c r="B76" s="74"/>
    </row>
    <row r="77" spans="1:2" s="62" customFormat="1">
      <c r="A77" s="63"/>
      <c r="B77" s="74"/>
    </row>
    <row r="78" spans="1:2" s="62" customFormat="1">
      <c r="A78" s="63"/>
      <c r="B78" s="74"/>
    </row>
    <row r="79" spans="1:2" s="62" customFormat="1">
      <c r="A79" s="63"/>
      <c r="B79" s="74"/>
    </row>
    <row r="80" spans="1:2" s="62" customFormat="1">
      <c r="A80" s="63"/>
      <c r="B80" s="74"/>
    </row>
    <row r="81" spans="1:2" s="62" customFormat="1">
      <c r="A81" s="63"/>
      <c r="B81" s="74"/>
    </row>
    <row r="82" spans="1:2" s="62" customFormat="1">
      <c r="A82" s="63"/>
      <c r="B82" s="74"/>
    </row>
    <row r="83" spans="1:2" s="62" customFormat="1">
      <c r="A83" s="63"/>
      <c r="B83" s="74"/>
    </row>
    <row r="84" spans="1:2" s="62" customFormat="1">
      <c r="A84" s="63"/>
      <c r="B84" s="74"/>
    </row>
    <row r="85" spans="1:2" s="62" customFormat="1">
      <c r="A85" s="63"/>
      <c r="B85" s="74"/>
    </row>
    <row r="86" spans="1:2" s="62" customFormat="1">
      <c r="A86" s="63"/>
      <c r="B86" s="74"/>
    </row>
    <row r="87" spans="1:2" s="62" customFormat="1">
      <c r="A87" s="63"/>
      <c r="B87" s="74"/>
    </row>
    <row r="88" spans="1:2" s="62" customFormat="1">
      <c r="A88" s="63"/>
      <c r="B88" s="74"/>
    </row>
    <row r="89" spans="1:2" s="62" customFormat="1">
      <c r="A89" s="63"/>
      <c r="B89" s="74"/>
    </row>
    <row r="90" spans="1:2" s="62" customFormat="1">
      <c r="A90" s="63"/>
      <c r="B90" s="74"/>
    </row>
    <row r="91" spans="1:2" s="62" customFormat="1">
      <c r="A91" s="63"/>
      <c r="B91" s="74"/>
    </row>
    <row r="92" spans="1:2" s="62" customFormat="1">
      <c r="A92" s="63"/>
      <c r="B92" s="74"/>
    </row>
    <row r="93" spans="1:2" s="62" customFormat="1">
      <c r="A93" s="63"/>
      <c r="B93" s="74"/>
    </row>
    <row r="94" spans="1:2" s="62" customFormat="1">
      <c r="A94" s="63"/>
      <c r="B94" s="74"/>
    </row>
    <row r="95" spans="1:2" s="62" customFormat="1">
      <c r="A95" s="63"/>
      <c r="B95" s="74"/>
    </row>
    <row r="96" spans="1:2" s="62" customFormat="1">
      <c r="A96" s="63"/>
      <c r="B96" s="74"/>
    </row>
    <row r="97" spans="1:2" s="62" customFormat="1">
      <c r="A97" s="63"/>
      <c r="B97" s="74"/>
    </row>
    <row r="98" spans="1:2" s="62" customFormat="1">
      <c r="A98" s="63"/>
      <c r="B98" s="74"/>
    </row>
    <row r="99" spans="1:2" s="62" customFormat="1">
      <c r="A99" s="63"/>
      <c r="B99" s="74"/>
    </row>
    <row r="100" spans="1:2" s="62" customFormat="1">
      <c r="A100" s="63"/>
      <c r="B100" s="74"/>
    </row>
  </sheetData>
  <mergeCells count="4">
    <mergeCell ref="D1:G1"/>
    <mergeCell ref="B1:C1"/>
    <mergeCell ref="B18:C22"/>
    <mergeCell ref="E18:G22"/>
  </mergeCells>
  <phoneticPr fontId="3" type="noConversion"/>
  <pageMargins left="1.1811023622047245" right="0.39370078740157483" top="0.39370078740157483" bottom="0.78740157480314965" header="0.31496062992125984" footer="0.31496062992125984"/>
  <pageSetup paperSize="9" orientation="portrait" horizontalDpi="4294967292" vertic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D64"/>
  <sheetViews>
    <sheetView workbookViewId="0">
      <selection activeCell="C1" sqref="C1"/>
    </sheetView>
  </sheetViews>
  <sheetFormatPr defaultRowHeight="12.75"/>
  <cols>
    <col min="1" max="1" width="26.42578125" style="51" customWidth="1"/>
    <col min="4" max="4" width="9.140625" style="54"/>
  </cols>
  <sheetData>
    <row r="1" spans="1:4">
      <c r="A1" s="50" t="s">
        <v>95</v>
      </c>
      <c r="B1" s="52">
        <v>377</v>
      </c>
      <c r="C1" s="53">
        <v>13</v>
      </c>
      <c r="D1" s="54">
        <f t="shared" ref="D1:D63" si="0">B1/C1</f>
        <v>29</v>
      </c>
    </row>
    <row r="2" spans="1:4">
      <c r="A2" s="50" t="s">
        <v>128</v>
      </c>
      <c r="B2" s="52">
        <v>285</v>
      </c>
      <c r="C2" s="53">
        <v>9</v>
      </c>
      <c r="D2" s="54">
        <f t="shared" si="0"/>
        <v>31.67</v>
      </c>
    </row>
    <row r="3" spans="1:4">
      <c r="A3" s="50" t="s">
        <v>129</v>
      </c>
      <c r="B3" s="52">
        <v>670</v>
      </c>
      <c r="C3" s="53">
        <v>23</v>
      </c>
      <c r="D3" s="54">
        <f t="shared" si="0"/>
        <v>29.13</v>
      </c>
    </row>
    <row r="4" spans="1:4">
      <c r="A4" s="50" t="s">
        <v>130</v>
      </c>
      <c r="B4" s="52">
        <v>4125</v>
      </c>
      <c r="C4" s="53">
        <v>138</v>
      </c>
      <c r="D4" s="54">
        <f t="shared" si="0"/>
        <v>29.89</v>
      </c>
    </row>
    <row r="5" spans="1:4">
      <c r="A5" s="50" t="s">
        <v>131</v>
      </c>
      <c r="B5" s="52">
        <v>3412</v>
      </c>
      <c r="C5" s="53">
        <v>109</v>
      </c>
      <c r="D5" s="54">
        <f t="shared" si="0"/>
        <v>31.3</v>
      </c>
    </row>
    <row r="6" spans="1:4">
      <c r="A6" s="50" t="s">
        <v>132</v>
      </c>
      <c r="B6" s="52">
        <v>995</v>
      </c>
      <c r="C6" s="53">
        <v>32</v>
      </c>
      <c r="D6" s="54">
        <f t="shared" si="0"/>
        <v>31.09</v>
      </c>
    </row>
    <row r="7" spans="1:4">
      <c r="A7" s="50" t="s">
        <v>133</v>
      </c>
      <c r="B7" s="52">
        <v>5082</v>
      </c>
      <c r="C7" s="53">
        <v>183</v>
      </c>
      <c r="D7" s="54">
        <f t="shared" si="0"/>
        <v>27.77</v>
      </c>
    </row>
    <row r="8" spans="1:4">
      <c r="A8" s="50" t="s">
        <v>134</v>
      </c>
      <c r="B8" s="52">
        <v>332</v>
      </c>
      <c r="C8" s="53">
        <v>11</v>
      </c>
      <c r="D8" s="54">
        <f t="shared" si="0"/>
        <v>30.18</v>
      </c>
    </row>
    <row r="9" spans="1:4">
      <c r="A9" s="50" t="s">
        <v>135</v>
      </c>
      <c r="B9" s="52">
        <v>2847</v>
      </c>
      <c r="C9" s="53">
        <v>97</v>
      </c>
      <c r="D9" s="54">
        <f t="shared" si="0"/>
        <v>29.35</v>
      </c>
    </row>
    <row r="10" spans="1:4">
      <c r="A10" s="50" t="s">
        <v>136</v>
      </c>
      <c r="B10" s="52">
        <v>725</v>
      </c>
      <c r="C10" s="53">
        <v>22</v>
      </c>
      <c r="D10" s="54">
        <f t="shared" si="0"/>
        <v>32.950000000000003</v>
      </c>
    </row>
    <row r="11" spans="1:4">
      <c r="A11" s="50" t="s">
        <v>137</v>
      </c>
      <c r="B11" s="52">
        <v>1856</v>
      </c>
      <c r="C11" s="53">
        <v>60</v>
      </c>
      <c r="D11" s="54">
        <f t="shared" si="0"/>
        <v>30.93</v>
      </c>
    </row>
    <row r="12" spans="1:4">
      <c r="A12" s="50" t="s">
        <v>138</v>
      </c>
      <c r="B12" s="52">
        <v>220</v>
      </c>
      <c r="C12" s="53">
        <v>9</v>
      </c>
      <c r="D12" s="54">
        <f t="shared" si="0"/>
        <v>24.44</v>
      </c>
    </row>
    <row r="13" spans="1:4">
      <c r="A13" s="50" t="s">
        <v>139</v>
      </c>
      <c r="B13" s="52">
        <v>4146</v>
      </c>
      <c r="C13" s="53">
        <v>137</v>
      </c>
      <c r="D13" s="54">
        <f t="shared" si="0"/>
        <v>30.26</v>
      </c>
    </row>
    <row r="14" spans="1:4">
      <c r="A14" s="50" t="s">
        <v>140</v>
      </c>
      <c r="B14" s="52">
        <v>1048</v>
      </c>
      <c r="C14" s="53">
        <v>33</v>
      </c>
      <c r="D14" s="54">
        <f t="shared" si="0"/>
        <v>31.76</v>
      </c>
    </row>
    <row r="15" spans="1:4">
      <c r="A15" s="50" t="s">
        <v>141</v>
      </c>
      <c r="B15" s="52">
        <v>2151</v>
      </c>
      <c r="C15" s="53">
        <v>68</v>
      </c>
      <c r="D15" s="54">
        <f t="shared" si="0"/>
        <v>31.63</v>
      </c>
    </row>
    <row r="16" spans="1:4">
      <c r="A16" s="50" t="s">
        <v>96</v>
      </c>
      <c r="B16" s="52">
        <v>5625</v>
      </c>
      <c r="C16" s="53">
        <v>170</v>
      </c>
      <c r="D16" s="54">
        <f t="shared" si="0"/>
        <v>33.090000000000003</v>
      </c>
    </row>
    <row r="17" spans="1:4">
      <c r="A17" s="50" t="s">
        <v>97</v>
      </c>
      <c r="B17" s="52">
        <v>364</v>
      </c>
      <c r="C17" s="53">
        <v>11</v>
      </c>
      <c r="D17" s="54">
        <f t="shared" si="0"/>
        <v>33.090000000000003</v>
      </c>
    </row>
    <row r="18" spans="1:4">
      <c r="A18" s="50" t="s">
        <v>142</v>
      </c>
      <c r="B18" s="52">
        <v>1134</v>
      </c>
      <c r="C18" s="53">
        <v>36</v>
      </c>
      <c r="D18" s="54">
        <f t="shared" si="0"/>
        <v>31.5</v>
      </c>
    </row>
    <row r="19" spans="1:4">
      <c r="A19" s="50" t="s">
        <v>143</v>
      </c>
      <c r="B19" s="52">
        <v>614</v>
      </c>
      <c r="C19" s="53">
        <v>20</v>
      </c>
      <c r="D19" s="54">
        <f t="shared" si="0"/>
        <v>30.7</v>
      </c>
    </row>
    <row r="20" spans="1:4">
      <c r="A20" s="50" t="s">
        <v>144</v>
      </c>
      <c r="B20" s="52">
        <v>1460</v>
      </c>
      <c r="C20" s="53">
        <v>48</v>
      </c>
      <c r="D20" s="54">
        <f t="shared" si="0"/>
        <v>30.42</v>
      </c>
    </row>
    <row r="21" spans="1:4">
      <c r="A21" s="50" t="s">
        <v>145</v>
      </c>
      <c r="B21" s="52">
        <v>1480</v>
      </c>
      <c r="C21" s="53">
        <v>46</v>
      </c>
      <c r="D21" s="54">
        <f t="shared" si="0"/>
        <v>32.17</v>
      </c>
    </row>
    <row r="22" spans="1:4">
      <c r="A22" s="50" t="s">
        <v>146</v>
      </c>
      <c r="B22" s="52">
        <v>1534</v>
      </c>
      <c r="C22" s="53">
        <v>42</v>
      </c>
      <c r="D22" s="54">
        <f t="shared" si="0"/>
        <v>36.520000000000003</v>
      </c>
    </row>
    <row r="23" spans="1:4">
      <c r="A23" s="50" t="s">
        <v>147</v>
      </c>
      <c r="B23" s="52">
        <v>1346</v>
      </c>
      <c r="C23" s="53">
        <v>39</v>
      </c>
      <c r="D23" s="54">
        <f t="shared" si="0"/>
        <v>34.51</v>
      </c>
    </row>
    <row r="24" spans="1:4">
      <c r="A24" s="50" t="s">
        <v>148</v>
      </c>
      <c r="B24" s="52">
        <v>1076</v>
      </c>
      <c r="C24" s="53">
        <v>33</v>
      </c>
      <c r="D24" s="54">
        <f t="shared" si="0"/>
        <v>32.61</v>
      </c>
    </row>
    <row r="25" spans="1:4">
      <c r="A25" s="50" t="s">
        <v>149</v>
      </c>
      <c r="B25" s="52">
        <v>515</v>
      </c>
      <c r="C25" s="53">
        <v>15</v>
      </c>
      <c r="D25" s="54">
        <f t="shared" si="0"/>
        <v>34.33</v>
      </c>
    </row>
    <row r="26" spans="1:4">
      <c r="A26" s="50" t="s">
        <v>150</v>
      </c>
      <c r="B26" s="52">
        <v>218</v>
      </c>
      <c r="C26" s="53">
        <v>6</v>
      </c>
      <c r="D26" s="54">
        <f t="shared" si="0"/>
        <v>36.33</v>
      </c>
    </row>
    <row r="27" spans="1:4">
      <c r="A27" s="50" t="s">
        <v>151</v>
      </c>
      <c r="B27" s="52">
        <v>356</v>
      </c>
      <c r="C27" s="53">
        <v>14</v>
      </c>
      <c r="D27" s="54">
        <f t="shared" si="0"/>
        <v>25.43</v>
      </c>
    </row>
    <row r="28" spans="1:4">
      <c r="A28" s="50" t="s">
        <v>152</v>
      </c>
      <c r="B28" s="52">
        <v>1697</v>
      </c>
      <c r="C28" s="53">
        <v>52</v>
      </c>
      <c r="D28" s="54">
        <f t="shared" si="0"/>
        <v>32.630000000000003</v>
      </c>
    </row>
    <row r="29" spans="1:4">
      <c r="A29" s="50" t="s">
        <v>153</v>
      </c>
      <c r="B29" s="52">
        <v>1680</v>
      </c>
      <c r="C29" s="53">
        <v>47</v>
      </c>
      <c r="D29" s="54">
        <f t="shared" si="0"/>
        <v>35.74</v>
      </c>
    </row>
    <row r="30" spans="1:4">
      <c r="A30" s="50" t="s">
        <v>154</v>
      </c>
      <c r="B30" s="52">
        <v>1562</v>
      </c>
      <c r="C30" s="53">
        <v>45</v>
      </c>
      <c r="D30" s="54">
        <f t="shared" si="0"/>
        <v>34.71</v>
      </c>
    </row>
    <row r="31" spans="1:4">
      <c r="A31" s="50" t="s">
        <v>98</v>
      </c>
      <c r="B31" s="52">
        <v>472</v>
      </c>
      <c r="C31" s="53">
        <v>13</v>
      </c>
      <c r="D31" s="54">
        <f t="shared" si="0"/>
        <v>36.31</v>
      </c>
    </row>
    <row r="32" spans="1:4">
      <c r="A32" s="50" t="s">
        <v>155</v>
      </c>
      <c r="B32" s="52">
        <v>1097</v>
      </c>
      <c r="C32" s="53">
        <v>37</v>
      </c>
      <c r="D32" s="54">
        <f t="shared" si="0"/>
        <v>29.65</v>
      </c>
    </row>
    <row r="33" spans="1:4">
      <c r="A33" s="50" t="s">
        <v>156</v>
      </c>
      <c r="B33" s="52">
        <v>1580</v>
      </c>
      <c r="C33" s="53">
        <v>54</v>
      </c>
      <c r="D33" s="54">
        <f t="shared" si="0"/>
        <v>29.26</v>
      </c>
    </row>
    <row r="34" spans="1:4">
      <c r="A34" s="50" t="s">
        <v>99</v>
      </c>
      <c r="B34" s="52">
        <v>1997</v>
      </c>
      <c r="C34" s="53">
        <v>59</v>
      </c>
      <c r="D34" s="54">
        <f t="shared" si="0"/>
        <v>33.85</v>
      </c>
    </row>
    <row r="35" spans="1:4">
      <c r="A35" s="50" t="s">
        <v>100</v>
      </c>
      <c r="B35" s="52">
        <v>1028</v>
      </c>
      <c r="C35" s="53">
        <v>32</v>
      </c>
      <c r="D35" s="54">
        <f t="shared" si="0"/>
        <v>32.130000000000003</v>
      </c>
    </row>
    <row r="36" spans="1:4">
      <c r="A36" s="50" t="s">
        <v>157</v>
      </c>
      <c r="B36" s="52">
        <v>3183</v>
      </c>
      <c r="C36" s="53">
        <v>87</v>
      </c>
      <c r="D36" s="54">
        <f t="shared" si="0"/>
        <v>36.590000000000003</v>
      </c>
    </row>
    <row r="37" spans="1:4">
      <c r="A37" s="50" t="s">
        <v>158</v>
      </c>
      <c r="B37" s="52">
        <v>2306</v>
      </c>
      <c r="C37" s="53">
        <v>62</v>
      </c>
      <c r="D37" s="54">
        <f t="shared" si="0"/>
        <v>37.19</v>
      </c>
    </row>
    <row r="38" spans="1:4">
      <c r="A38" s="50" t="s">
        <v>101</v>
      </c>
      <c r="B38" s="52">
        <v>1394</v>
      </c>
      <c r="C38" s="53">
        <v>35</v>
      </c>
      <c r="D38" s="54">
        <f t="shared" si="0"/>
        <v>39.83</v>
      </c>
    </row>
    <row r="39" spans="1:4">
      <c r="A39" s="50" t="s">
        <v>102</v>
      </c>
      <c r="B39" s="52">
        <v>584</v>
      </c>
      <c r="C39" s="53">
        <v>19</v>
      </c>
      <c r="D39" s="54">
        <f t="shared" si="0"/>
        <v>30.74</v>
      </c>
    </row>
    <row r="40" spans="1:4">
      <c r="A40" s="50" t="s">
        <v>103</v>
      </c>
      <c r="B40" s="52">
        <v>952</v>
      </c>
      <c r="C40" s="53">
        <v>33</v>
      </c>
      <c r="D40" s="54">
        <f t="shared" si="0"/>
        <v>28.85</v>
      </c>
    </row>
    <row r="41" spans="1:4">
      <c r="A41" s="50" t="s">
        <v>104</v>
      </c>
      <c r="B41" s="52">
        <v>1132</v>
      </c>
      <c r="C41" s="53">
        <v>34</v>
      </c>
      <c r="D41" s="54">
        <f t="shared" si="0"/>
        <v>33.29</v>
      </c>
    </row>
    <row r="42" spans="1:4">
      <c r="A42" s="50" t="s">
        <v>105</v>
      </c>
      <c r="B42" s="52">
        <v>991</v>
      </c>
      <c r="C42" s="53">
        <v>30</v>
      </c>
      <c r="D42" s="54">
        <f t="shared" si="0"/>
        <v>33.03</v>
      </c>
    </row>
    <row r="43" spans="1:4">
      <c r="A43" s="50" t="s">
        <v>106</v>
      </c>
      <c r="B43" s="52">
        <v>1399</v>
      </c>
      <c r="C43" s="53">
        <v>41</v>
      </c>
      <c r="D43" s="54">
        <f t="shared" si="0"/>
        <v>34.119999999999997</v>
      </c>
    </row>
    <row r="44" spans="1:4">
      <c r="A44" s="50" t="s">
        <v>107</v>
      </c>
      <c r="B44" s="52">
        <v>978</v>
      </c>
      <c r="C44" s="53">
        <v>27</v>
      </c>
      <c r="D44" s="54">
        <f t="shared" si="0"/>
        <v>36.22</v>
      </c>
    </row>
    <row r="45" spans="1:4">
      <c r="A45" s="50" t="s">
        <v>108</v>
      </c>
      <c r="B45" s="52">
        <v>635</v>
      </c>
      <c r="C45" s="53">
        <v>17</v>
      </c>
      <c r="D45" s="54">
        <f t="shared" si="0"/>
        <v>37.35</v>
      </c>
    </row>
    <row r="46" spans="1:4">
      <c r="A46" s="50" t="s">
        <v>109</v>
      </c>
      <c r="B46" s="52">
        <v>983</v>
      </c>
      <c r="C46" s="53">
        <v>24</v>
      </c>
      <c r="D46" s="54">
        <f t="shared" si="0"/>
        <v>40.96</v>
      </c>
    </row>
    <row r="47" spans="1:4">
      <c r="A47" s="50" t="s">
        <v>110</v>
      </c>
      <c r="B47" s="52">
        <v>216</v>
      </c>
      <c r="C47" s="53">
        <v>7</v>
      </c>
      <c r="D47" s="54">
        <f t="shared" si="0"/>
        <v>30.86</v>
      </c>
    </row>
    <row r="48" spans="1:4">
      <c r="A48" s="50" t="s">
        <v>111</v>
      </c>
      <c r="B48" s="52">
        <v>486</v>
      </c>
      <c r="C48" s="53">
        <v>15</v>
      </c>
      <c r="D48" s="54">
        <f t="shared" si="0"/>
        <v>32.4</v>
      </c>
    </row>
    <row r="49" spans="1:4">
      <c r="A49" s="50" t="s">
        <v>112</v>
      </c>
      <c r="B49" s="52">
        <v>794</v>
      </c>
      <c r="C49" s="53">
        <v>30</v>
      </c>
      <c r="D49" s="54">
        <f t="shared" si="0"/>
        <v>26.47</v>
      </c>
    </row>
    <row r="50" spans="1:4">
      <c r="A50" s="50" t="s">
        <v>113</v>
      </c>
      <c r="B50" s="52">
        <v>1604</v>
      </c>
      <c r="C50" s="53">
        <v>48</v>
      </c>
      <c r="D50" s="54">
        <f t="shared" si="0"/>
        <v>33.42</v>
      </c>
    </row>
    <row r="51" spans="1:4">
      <c r="A51" s="50" t="s">
        <v>114</v>
      </c>
      <c r="B51" s="52">
        <v>238</v>
      </c>
      <c r="C51" s="53">
        <v>7</v>
      </c>
      <c r="D51" s="54">
        <f t="shared" si="0"/>
        <v>34</v>
      </c>
    </row>
    <row r="52" spans="1:4">
      <c r="A52" s="50" t="s">
        <v>115</v>
      </c>
      <c r="B52" s="52">
        <v>776</v>
      </c>
      <c r="C52" s="53">
        <v>24</v>
      </c>
      <c r="D52" s="54">
        <f t="shared" si="0"/>
        <v>32.33</v>
      </c>
    </row>
    <row r="53" spans="1:4">
      <c r="A53" s="50" t="s">
        <v>116</v>
      </c>
      <c r="B53" s="52">
        <v>926</v>
      </c>
      <c r="C53" s="53">
        <v>32</v>
      </c>
      <c r="D53" s="54">
        <f t="shared" si="0"/>
        <v>28.94</v>
      </c>
    </row>
    <row r="54" spans="1:4">
      <c r="A54" s="50" t="s">
        <v>117</v>
      </c>
      <c r="B54" s="52">
        <v>560</v>
      </c>
      <c r="C54" s="53">
        <v>14</v>
      </c>
      <c r="D54" s="54">
        <f t="shared" si="0"/>
        <v>40</v>
      </c>
    </row>
    <row r="55" spans="1:4">
      <c r="A55" s="50" t="s">
        <v>118</v>
      </c>
      <c r="B55" s="52">
        <v>746</v>
      </c>
      <c r="C55" s="53">
        <v>24</v>
      </c>
      <c r="D55" s="54">
        <f t="shared" si="0"/>
        <v>31.08</v>
      </c>
    </row>
    <row r="56" spans="1:4">
      <c r="A56" s="50" t="s">
        <v>119</v>
      </c>
      <c r="B56" s="52">
        <v>1062</v>
      </c>
      <c r="C56" s="53">
        <v>29</v>
      </c>
      <c r="D56" s="54">
        <f t="shared" si="0"/>
        <v>36.619999999999997</v>
      </c>
    </row>
    <row r="57" spans="1:4">
      <c r="A57" s="50" t="s">
        <v>120</v>
      </c>
      <c r="B57" s="52">
        <v>200</v>
      </c>
      <c r="C57" s="53">
        <v>7</v>
      </c>
      <c r="D57" s="54">
        <f t="shared" si="0"/>
        <v>28.57</v>
      </c>
    </row>
    <row r="58" spans="1:4">
      <c r="A58" s="50" t="s">
        <v>121</v>
      </c>
      <c r="B58" s="52">
        <v>88</v>
      </c>
      <c r="C58" s="53">
        <v>3</v>
      </c>
      <c r="D58" s="54">
        <f t="shared" si="0"/>
        <v>29.33</v>
      </c>
    </row>
    <row r="59" spans="1:4">
      <c r="A59" s="50" t="s">
        <v>122</v>
      </c>
      <c r="B59" s="52">
        <v>411</v>
      </c>
      <c r="C59" s="53">
        <v>12</v>
      </c>
      <c r="D59" s="54">
        <f t="shared" si="0"/>
        <v>34.25</v>
      </c>
    </row>
    <row r="60" spans="1:4">
      <c r="A60" s="50" t="s">
        <v>123</v>
      </c>
      <c r="B60" s="52">
        <v>997</v>
      </c>
      <c r="C60" s="53">
        <v>28</v>
      </c>
      <c r="D60" s="54">
        <f t="shared" si="0"/>
        <v>35.61</v>
      </c>
    </row>
    <row r="61" spans="1:4">
      <c r="A61" s="50" t="s">
        <v>124</v>
      </c>
      <c r="B61" s="52">
        <v>212</v>
      </c>
      <c r="C61" s="53">
        <v>6</v>
      </c>
      <c r="D61" s="54">
        <f t="shared" si="0"/>
        <v>35.33</v>
      </c>
    </row>
    <row r="62" spans="1:4">
      <c r="A62" s="50" t="s">
        <v>125</v>
      </c>
      <c r="B62" s="52">
        <v>0</v>
      </c>
      <c r="C62" s="53">
        <v>0</v>
      </c>
    </row>
    <row r="63" spans="1:4">
      <c r="A63" s="50" t="s">
        <v>126</v>
      </c>
      <c r="B63" s="52">
        <v>868</v>
      </c>
      <c r="C63" s="53">
        <v>29</v>
      </c>
      <c r="D63" s="54">
        <f t="shared" si="0"/>
        <v>29.93</v>
      </c>
    </row>
    <row r="64" spans="1:4">
      <c r="A64" s="50" t="s">
        <v>127</v>
      </c>
      <c r="B64" s="52">
        <v>2053</v>
      </c>
      <c r="C64" s="53">
        <v>56</v>
      </c>
      <c r="D64" s="54">
        <f>B64/C64</f>
        <v>36.659999999999997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C12"/>
  <sheetViews>
    <sheetView topLeftCell="AP1" workbookViewId="0">
      <selection activeCell="IL6" sqref="C6:IL6"/>
    </sheetView>
  </sheetViews>
  <sheetFormatPr defaultRowHeight="12.75"/>
  <cols>
    <col min="2" max="2" width="26.28515625" customWidth="1"/>
    <col min="3" max="3" width="4.5703125" bestFit="1" customWidth="1"/>
    <col min="4" max="4" width="4.7109375" bestFit="1" customWidth="1"/>
    <col min="5" max="5" width="4.85546875" bestFit="1" customWidth="1"/>
    <col min="6" max="6" width="4.5703125" bestFit="1" customWidth="1"/>
    <col min="7" max="7" width="4.7109375" bestFit="1" customWidth="1"/>
    <col min="8" max="8" width="4.85546875" bestFit="1" customWidth="1"/>
    <col min="9" max="9" width="4.5703125" bestFit="1" customWidth="1"/>
    <col min="10" max="11" width="4.7109375" bestFit="1" customWidth="1"/>
    <col min="12" max="12" width="4.85546875" bestFit="1" customWidth="1"/>
    <col min="13" max="13" width="4.5703125" bestFit="1" customWidth="1"/>
    <col min="14" max="15" width="4.7109375" bestFit="1" customWidth="1"/>
    <col min="16" max="16" width="4.85546875" bestFit="1" customWidth="1"/>
    <col min="17" max="17" width="4.5703125" bestFit="1" customWidth="1"/>
    <col min="18" max="18" width="4.7109375" bestFit="1" customWidth="1"/>
    <col min="19" max="19" width="4.85546875" bestFit="1" customWidth="1"/>
    <col min="20" max="20" width="4.5703125" bestFit="1" customWidth="1"/>
    <col min="21" max="21" width="4.7109375" bestFit="1" customWidth="1"/>
    <col min="22" max="22" width="4.85546875" bestFit="1" customWidth="1"/>
    <col min="23" max="23" width="4.5703125" bestFit="1" customWidth="1"/>
    <col min="24" max="25" width="4.7109375" bestFit="1" customWidth="1"/>
    <col min="26" max="26" width="4.85546875" bestFit="1" customWidth="1"/>
    <col min="27" max="27" width="4.5703125" bestFit="1" customWidth="1"/>
    <col min="28" max="28" width="4.7109375" bestFit="1" customWidth="1"/>
    <col min="29" max="29" width="4.85546875" bestFit="1" customWidth="1"/>
    <col min="30" max="30" width="4.5703125" bestFit="1" customWidth="1"/>
    <col min="31" max="31" width="4.7109375" bestFit="1" customWidth="1"/>
    <col min="32" max="32" width="4.85546875" bestFit="1" customWidth="1"/>
    <col min="33" max="33" width="4.5703125" bestFit="1" customWidth="1"/>
    <col min="34" max="34" width="4.7109375" bestFit="1" customWidth="1"/>
    <col min="35" max="35" width="4.85546875" bestFit="1" customWidth="1"/>
    <col min="36" max="36" width="4.5703125" bestFit="1" customWidth="1"/>
    <col min="37" max="37" width="4.7109375" bestFit="1" customWidth="1"/>
    <col min="38" max="38" width="4.85546875" bestFit="1" customWidth="1"/>
    <col min="39" max="39" width="4.5703125" bestFit="1" customWidth="1"/>
    <col min="40" max="40" width="4.7109375" bestFit="1" customWidth="1"/>
    <col min="41" max="41" width="4.85546875" bestFit="1" customWidth="1"/>
    <col min="42" max="42" width="4.5703125" bestFit="1" customWidth="1"/>
    <col min="43" max="43" width="4.7109375" bestFit="1" customWidth="1"/>
    <col min="44" max="44" width="4.85546875" bestFit="1" customWidth="1"/>
    <col min="45" max="45" width="4.5703125" bestFit="1" customWidth="1"/>
    <col min="46" max="47" width="4.7109375" bestFit="1" customWidth="1"/>
    <col min="48" max="48" width="4.85546875" bestFit="1" customWidth="1"/>
    <col min="49" max="49" width="4.5703125" bestFit="1" customWidth="1"/>
    <col min="50" max="50" width="4.7109375" bestFit="1" customWidth="1"/>
    <col min="51" max="51" width="4.85546875" bestFit="1" customWidth="1"/>
    <col min="52" max="52" width="4.5703125" bestFit="1" customWidth="1"/>
    <col min="53" max="53" width="4.7109375" bestFit="1" customWidth="1"/>
    <col min="54" max="54" width="4.85546875" bestFit="1" customWidth="1"/>
    <col min="55" max="55" width="4.5703125" bestFit="1" customWidth="1"/>
    <col min="56" max="56" width="4.7109375" bestFit="1" customWidth="1"/>
    <col min="57" max="57" width="4.85546875" bestFit="1" customWidth="1"/>
    <col min="58" max="58" width="4.5703125" bestFit="1" customWidth="1"/>
    <col min="59" max="59" width="4.85546875" bestFit="1" customWidth="1"/>
    <col min="60" max="60" width="4.5703125" bestFit="1" customWidth="1"/>
    <col min="61" max="61" width="4.7109375" bestFit="1" customWidth="1"/>
    <col min="62" max="62" width="4.85546875" bestFit="1" customWidth="1"/>
    <col min="63" max="63" width="4.5703125" bestFit="1" customWidth="1"/>
    <col min="64" max="64" width="4.7109375" bestFit="1" customWidth="1"/>
    <col min="65" max="65" width="4.85546875" bestFit="1" customWidth="1"/>
    <col min="66" max="66" width="4.5703125" bestFit="1" customWidth="1"/>
    <col min="67" max="67" width="4.85546875" bestFit="1" customWidth="1"/>
    <col min="68" max="68" width="4.5703125" bestFit="1" customWidth="1"/>
    <col min="69" max="69" width="4.85546875" bestFit="1" customWidth="1"/>
    <col min="70" max="70" width="4.5703125" bestFit="1" customWidth="1"/>
    <col min="71" max="71" width="4.85546875" bestFit="1" customWidth="1"/>
    <col min="72" max="72" width="4.5703125" bestFit="1" customWidth="1"/>
    <col min="73" max="73" width="4.85546875" bestFit="1" customWidth="1"/>
    <col min="74" max="74" width="4.5703125" bestFit="1" customWidth="1"/>
    <col min="75" max="75" width="4.85546875" bestFit="1" customWidth="1"/>
    <col min="76" max="76" width="4.5703125" bestFit="1" customWidth="1"/>
    <col min="77" max="77" width="4.7109375" bestFit="1" customWidth="1"/>
    <col min="78" max="78" width="4.85546875" bestFit="1" customWidth="1"/>
    <col min="79" max="79" width="4.5703125" bestFit="1" customWidth="1"/>
    <col min="80" max="80" width="4.7109375" bestFit="1" customWidth="1"/>
    <col min="81" max="81" width="4.85546875" bestFit="1" customWidth="1"/>
    <col min="82" max="82" width="4.5703125" bestFit="1" customWidth="1"/>
    <col min="83" max="83" width="4.7109375" bestFit="1" customWidth="1"/>
    <col min="84" max="84" width="4.85546875" bestFit="1" customWidth="1"/>
    <col min="85" max="85" width="4.5703125" bestFit="1" customWidth="1"/>
    <col min="86" max="86" width="4.7109375" bestFit="1" customWidth="1"/>
    <col min="87" max="87" width="4.85546875" bestFit="1" customWidth="1"/>
    <col min="88" max="88" width="4.5703125" bestFit="1" customWidth="1"/>
    <col min="89" max="90" width="4.7109375" bestFit="1" customWidth="1"/>
    <col min="91" max="91" width="4.85546875" bestFit="1" customWidth="1"/>
    <col min="92" max="92" width="4.5703125" bestFit="1" customWidth="1"/>
    <col min="93" max="93" width="4.7109375" bestFit="1" customWidth="1"/>
    <col min="94" max="94" width="4.85546875" bestFit="1" customWidth="1"/>
    <col min="95" max="95" width="4.5703125" bestFit="1" customWidth="1"/>
    <col min="96" max="97" width="4.7109375" bestFit="1" customWidth="1"/>
    <col min="98" max="98" width="4.85546875" bestFit="1" customWidth="1"/>
    <col min="99" max="99" width="4.5703125" bestFit="1" customWidth="1"/>
    <col min="100" max="100" width="4.7109375" bestFit="1" customWidth="1"/>
    <col min="101" max="101" width="4.85546875" bestFit="1" customWidth="1"/>
    <col min="102" max="102" width="4.5703125" bestFit="1" customWidth="1"/>
    <col min="103" max="104" width="4.7109375" bestFit="1" customWidth="1"/>
    <col min="105" max="105" width="4.85546875" bestFit="1" customWidth="1"/>
    <col min="106" max="106" width="4.5703125" bestFit="1" customWidth="1"/>
    <col min="107" max="108" width="4.7109375" bestFit="1" customWidth="1"/>
    <col min="109" max="109" width="4.85546875" bestFit="1" customWidth="1"/>
    <col min="110" max="110" width="4.5703125" bestFit="1" customWidth="1"/>
    <col min="111" max="111" width="4.7109375" bestFit="1" customWidth="1"/>
    <col min="112" max="112" width="4.85546875" bestFit="1" customWidth="1"/>
    <col min="113" max="113" width="4.5703125" bestFit="1" customWidth="1"/>
    <col min="114" max="115" width="4.7109375" bestFit="1" customWidth="1"/>
    <col min="116" max="116" width="4.85546875" bestFit="1" customWidth="1"/>
    <col min="117" max="117" width="4.5703125" bestFit="1" customWidth="1"/>
    <col min="118" max="118" width="4.7109375" bestFit="1" customWidth="1"/>
    <col min="119" max="119" width="4.85546875" bestFit="1" customWidth="1"/>
    <col min="120" max="120" width="4.5703125" bestFit="1" customWidth="1"/>
    <col min="121" max="121" width="4.7109375" bestFit="1" customWidth="1"/>
    <col min="122" max="122" width="4.85546875" bestFit="1" customWidth="1"/>
    <col min="123" max="123" width="4.5703125" bestFit="1" customWidth="1"/>
    <col min="124" max="124" width="4.7109375" bestFit="1" customWidth="1"/>
    <col min="125" max="125" width="4.85546875" bestFit="1" customWidth="1"/>
    <col min="126" max="126" width="4.5703125" bestFit="1" customWidth="1"/>
    <col min="127" max="127" width="4.7109375" bestFit="1" customWidth="1"/>
    <col min="128" max="128" width="4.85546875" bestFit="1" customWidth="1"/>
    <col min="129" max="129" width="4.5703125" bestFit="1" customWidth="1"/>
    <col min="130" max="130" width="4.85546875" bestFit="1" customWidth="1"/>
    <col min="131" max="131" width="4.5703125" bestFit="1" customWidth="1"/>
    <col min="132" max="132" width="4.7109375" bestFit="1" customWidth="1"/>
    <col min="133" max="133" width="4.85546875" bestFit="1" customWidth="1"/>
    <col min="134" max="134" width="4.5703125" bestFit="1" customWidth="1"/>
    <col min="135" max="135" width="4.85546875" bestFit="1" customWidth="1"/>
    <col min="136" max="136" width="4.5703125" bestFit="1" customWidth="1"/>
    <col min="137" max="137" width="4.7109375" bestFit="1" customWidth="1"/>
    <col min="138" max="138" width="4.85546875" bestFit="1" customWidth="1"/>
    <col min="139" max="139" width="4.5703125" bestFit="1" customWidth="1"/>
    <col min="140" max="140" width="4.7109375" bestFit="1" customWidth="1"/>
    <col min="141" max="141" width="4.85546875" bestFit="1" customWidth="1"/>
    <col min="142" max="142" width="4.5703125" bestFit="1" customWidth="1"/>
    <col min="143" max="144" width="4.7109375" bestFit="1" customWidth="1"/>
    <col min="145" max="145" width="4.85546875" bestFit="1" customWidth="1"/>
    <col min="146" max="146" width="4.5703125" bestFit="1" customWidth="1"/>
    <col min="147" max="147" width="4.85546875" bestFit="1" customWidth="1"/>
    <col min="148" max="148" width="4.5703125" bestFit="1" customWidth="1"/>
    <col min="149" max="149" width="4.7109375" bestFit="1" customWidth="1"/>
    <col min="150" max="150" width="4.85546875" bestFit="1" customWidth="1"/>
    <col min="151" max="151" width="4.5703125" bestFit="1" customWidth="1"/>
    <col min="152" max="152" width="4.7109375" bestFit="1" customWidth="1"/>
    <col min="153" max="153" width="4.85546875" bestFit="1" customWidth="1"/>
    <col min="154" max="154" width="4.5703125" bestFit="1" customWidth="1"/>
    <col min="155" max="155" width="4.7109375" bestFit="1" customWidth="1"/>
    <col min="156" max="156" width="4.85546875" bestFit="1" customWidth="1"/>
    <col min="157" max="157" width="4.5703125" bestFit="1" customWidth="1"/>
    <col min="158" max="159" width="4.7109375" bestFit="1" customWidth="1"/>
    <col min="160" max="160" width="4.85546875" bestFit="1" customWidth="1"/>
    <col min="161" max="161" width="4.5703125" bestFit="1" customWidth="1"/>
    <col min="162" max="162" width="4.85546875" bestFit="1" customWidth="1"/>
    <col min="163" max="163" width="4.5703125" bestFit="1" customWidth="1"/>
    <col min="164" max="164" width="4.7109375" bestFit="1" customWidth="1"/>
    <col min="165" max="165" width="4.85546875" bestFit="1" customWidth="1"/>
    <col min="166" max="166" width="4.5703125" bestFit="1" customWidth="1"/>
    <col min="167" max="167" width="4.7109375" bestFit="1" customWidth="1"/>
    <col min="168" max="168" width="4.85546875" bestFit="1" customWidth="1"/>
    <col min="169" max="169" width="4.5703125" bestFit="1" customWidth="1"/>
    <col min="170" max="171" width="4.7109375" bestFit="1" customWidth="1"/>
    <col min="172" max="172" width="4.85546875" bestFit="1" customWidth="1"/>
    <col min="173" max="173" width="4.5703125" bestFit="1" customWidth="1"/>
    <col min="174" max="174" width="4.7109375" bestFit="1" customWidth="1"/>
    <col min="175" max="175" width="4.85546875" bestFit="1" customWidth="1"/>
    <col min="176" max="176" width="4.5703125" bestFit="1" customWidth="1"/>
    <col min="177" max="177" width="4.7109375" bestFit="1" customWidth="1"/>
    <col min="178" max="178" width="4.85546875" bestFit="1" customWidth="1"/>
    <col min="179" max="179" width="4.5703125" bestFit="1" customWidth="1"/>
    <col min="180" max="181" width="4.7109375" bestFit="1" customWidth="1"/>
    <col min="182" max="182" width="4.85546875" bestFit="1" customWidth="1"/>
    <col min="183" max="183" width="4.5703125" bestFit="1" customWidth="1"/>
    <col min="184" max="184" width="4.7109375" bestFit="1" customWidth="1"/>
    <col min="185" max="185" width="4.85546875" bestFit="1" customWidth="1"/>
    <col min="186" max="186" width="4.5703125" bestFit="1" customWidth="1"/>
    <col min="187" max="187" width="4.7109375" bestFit="1" customWidth="1"/>
    <col min="188" max="188" width="4.85546875" bestFit="1" customWidth="1"/>
    <col min="189" max="189" width="4.5703125" bestFit="1" customWidth="1"/>
    <col min="190" max="190" width="4.7109375" bestFit="1" customWidth="1"/>
    <col min="191" max="191" width="4.85546875" bestFit="1" customWidth="1"/>
    <col min="192" max="192" width="4.5703125" bestFit="1" customWidth="1"/>
    <col min="193" max="193" width="4.7109375" bestFit="1" customWidth="1"/>
    <col min="194" max="194" width="4.85546875" bestFit="1" customWidth="1"/>
    <col min="195" max="195" width="4.5703125" bestFit="1" customWidth="1"/>
    <col min="196" max="196" width="4.7109375" bestFit="1" customWidth="1"/>
    <col min="197" max="197" width="4.85546875" bestFit="1" customWidth="1"/>
    <col min="198" max="198" width="4.5703125" bestFit="1" customWidth="1"/>
    <col min="199" max="200" width="4.7109375" bestFit="1" customWidth="1"/>
    <col min="201" max="201" width="4.85546875" bestFit="1" customWidth="1"/>
    <col min="202" max="202" width="4.5703125" bestFit="1" customWidth="1"/>
    <col min="203" max="203" width="4.7109375" bestFit="1" customWidth="1"/>
    <col min="204" max="204" width="4.85546875" bestFit="1" customWidth="1"/>
    <col min="205" max="205" width="4.5703125" bestFit="1" customWidth="1"/>
    <col min="206" max="206" width="4.7109375" bestFit="1" customWidth="1"/>
    <col min="207" max="207" width="4.85546875" bestFit="1" customWidth="1"/>
    <col min="208" max="208" width="4.5703125" bestFit="1" customWidth="1"/>
    <col min="209" max="209" width="4.7109375" bestFit="1" customWidth="1"/>
    <col min="210" max="210" width="4.85546875" bestFit="1" customWidth="1"/>
    <col min="211" max="211" width="4.5703125" bestFit="1" customWidth="1"/>
    <col min="212" max="213" width="4.7109375" bestFit="1" customWidth="1"/>
    <col min="214" max="214" width="4.85546875" bestFit="1" customWidth="1"/>
    <col min="215" max="215" width="4.5703125" bestFit="1" customWidth="1"/>
    <col min="216" max="216" width="4.7109375" bestFit="1" customWidth="1"/>
    <col min="217" max="217" width="4.85546875" bestFit="1" customWidth="1"/>
    <col min="218" max="218" width="4.5703125" bestFit="1" customWidth="1"/>
    <col min="219" max="219" width="4.7109375" bestFit="1" customWidth="1"/>
    <col min="220" max="220" width="4.85546875" bestFit="1" customWidth="1"/>
    <col min="221" max="221" width="4.5703125" bestFit="1" customWidth="1"/>
    <col min="222" max="223" width="4.7109375" bestFit="1" customWidth="1"/>
    <col min="224" max="224" width="4.85546875" bestFit="1" customWidth="1"/>
    <col min="225" max="225" width="4.5703125" bestFit="1" customWidth="1"/>
    <col min="226" max="226" width="4.7109375" bestFit="1" customWidth="1"/>
    <col min="227" max="227" width="4.85546875" bestFit="1" customWidth="1"/>
    <col min="228" max="228" width="4.5703125" bestFit="1" customWidth="1"/>
    <col min="229" max="229" width="4.7109375" bestFit="1" customWidth="1"/>
    <col min="230" max="230" width="4.85546875" bestFit="1" customWidth="1"/>
    <col min="231" max="231" width="4.5703125" bestFit="1" customWidth="1"/>
    <col min="232" max="232" width="4.7109375" bestFit="1" customWidth="1"/>
    <col min="233" max="233" width="4.85546875" bestFit="1" customWidth="1"/>
    <col min="234" max="234" width="4.5703125" bestFit="1" customWidth="1"/>
    <col min="235" max="235" width="4.7109375" bestFit="1" customWidth="1"/>
    <col min="236" max="236" width="4.85546875" bestFit="1" customWidth="1"/>
    <col min="237" max="237" width="4.5703125" bestFit="1" customWidth="1"/>
    <col min="238" max="238" width="4.7109375" bestFit="1" customWidth="1"/>
    <col min="239" max="239" width="4.85546875" bestFit="1" customWidth="1"/>
    <col min="240" max="240" width="4.5703125" bestFit="1" customWidth="1"/>
    <col min="241" max="241" width="4.85546875" bestFit="1" customWidth="1"/>
    <col min="242" max="242" width="4.5703125" bestFit="1" customWidth="1"/>
    <col min="243" max="243" width="4.85546875" bestFit="1" customWidth="1"/>
    <col min="244" max="244" width="4.5703125" bestFit="1" customWidth="1"/>
    <col min="245" max="245" width="4.7109375" bestFit="1" customWidth="1"/>
    <col min="246" max="246" width="4.85546875" bestFit="1" customWidth="1"/>
  </cols>
  <sheetData>
    <row r="1" spans="1:263">
      <c r="A1" s="1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18"/>
      <c r="IR1" s="5"/>
      <c r="IS1" s="25"/>
      <c r="IT1" s="15"/>
      <c r="IU1" s="22"/>
      <c r="IV1" s="28"/>
      <c r="IW1" s="23"/>
      <c r="IX1" s="12"/>
      <c r="IY1" s="48"/>
      <c r="IZ1" s="23"/>
      <c r="JA1" s="48"/>
      <c r="JB1" s="23"/>
      <c r="JC1" s="31"/>
    </row>
    <row r="2" spans="1:263" ht="84.75" customHeight="1">
      <c r="A2" s="2"/>
      <c r="B2" s="3"/>
      <c r="C2" s="89" t="s">
        <v>5</v>
      </c>
      <c r="D2" s="89"/>
      <c r="E2" s="89"/>
      <c r="F2" s="86" t="s">
        <v>6</v>
      </c>
      <c r="G2" s="86"/>
      <c r="H2" s="86"/>
      <c r="I2" s="89" t="s">
        <v>7</v>
      </c>
      <c r="J2" s="89"/>
      <c r="K2" s="89"/>
      <c r="L2" s="89"/>
      <c r="M2" s="86" t="s">
        <v>8</v>
      </c>
      <c r="N2" s="86"/>
      <c r="O2" s="86"/>
      <c r="P2" s="86"/>
      <c r="Q2" s="86" t="s">
        <v>9</v>
      </c>
      <c r="R2" s="86"/>
      <c r="S2" s="86"/>
      <c r="T2" s="86" t="s">
        <v>10</v>
      </c>
      <c r="U2" s="86"/>
      <c r="V2" s="86"/>
      <c r="W2" s="86" t="s">
        <v>11</v>
      </c>
      <c r="X2" s="86"/>
      <c r="Y2" s="86"/>
      <c r="Z2" s="86"/>
      <c r="AA2" s="86" t="s">
        <v>12</v>
      </c>
      <c r="AB2" s="86"/>
      <c r="AC2" s="86"/>
      <c r="AD2" s="89" t="s">
        <v>13</v>
      </c>
      <c r="AE2" s="89"/>
      <c r="AF2" s="89"/>
      <c r="AG2" s="86" t="s">
        <v>14</v>
      </c>
      <c r="AH2" s="86"/>
      <c r="AI2" s="86"/>
      <c r="AJ2" s="86" t="s">
        <v>15</v>
      </c>
      <c r="AK2" s="86"/>
      <c r="AL2" s="86"/>
      <c r="AM2" s="86" t="s">
        <v>16</v>
      </c>
      <c r="AN2" s="86"/>
      <c r="AO2" s="86"/>
      <c r="AP2" s="86" t="s">
        <v>17</v>
      </c>
      <c r="AQ2" s="86"/>
      <c r="AR2" s="86"/>
      <c r="AS2" s="86" t="s">
        <v>18</v>
      </c>
      <c r="AT2" s="86"/>
      <c r="AU2" s="86"/>
      <c r="AV2" s="86"/>
      <c r="AW2" s="86" t="s">
        <v>19</v>
      </c>
      <c r="AX2" s="86"/>
      <c r="AY2" s="86"/>
      <c r="AZ2" s="96" t="s">
        <v>20</v>
      </c>
      <c r="BA2" s="96"/>
      <c r="BB2" s="96"/>
      <c r="BC2" s="86" t="s">
        <v>21</v>
      </c>
      <c r="BD2" s="86"/>
      <c r="BE2" s="86"/>
      <c r="BF2" s="86"/>
      <c r="BG2" s="86"/>
      <c r="BH2" s="86" t="s">
        <v>22</v>
      </c>
      <c r="BI2" s="86"/>
      <c r="BJ2" s="86"/>
      <c r="BK2" s="86" t="s">
        <v>23</v>
      </c>
      <c r="BL2" s="86"/>
      <c r="BM2" s="86"/>
      <c r="BN2" s="89" t="s">
        <v>24</v>
      </c>
      <c r="BO2" s="89"/>
      <c r="BP2" s="86" t="s">
        <v>25</v>
      </c>
      <c r="BQ2" s="86"/>
      <c r="BR2" s="89" t="s">
        <v>83</v>
      </c>
      <c r="BS2" s="89"/>
      <c r="BT2" s="86" t="s">
        <v>26</v>
      </c>
      <c r="BU2" s="86"/>
      <c r="BV2" s="89" t="s">
        <v>27</v>
      </c>
      <c r="BW2" s="89"/>
      <c r="BX2" s="86" t="s">
        <v>28</v>
      </c>
      <c r="BY2" s="86"/>
      <c r="BZ2" s="86"/>
      <c r="CA2" s="86" t="s">
        <v>29</v>
      </c>
      <c r="CB2" s="86"/>
      <c r="CC2" s="86"/>
      <c r="CD2" s="86" t="s">
        <v>3</v>
      </c>
      <c r="CE2" s="86"/>
      <c r="CF2" s="86"/>
      <c r="CG2" s="86" t="s">
        <v>30</v>
      </c>
      <c r="CH2" s="86"/>
      <c r="CI2" s="86"/>
      <c r="CJ2" s="93" t="s">
        <v>31</v>
      </c>
      <c r="CK2" s="94"/>
      <c r="CL2" s="94"/>
      <c r="CM2" s="95"/>
      <c r="CN2" s="93" t="s">
        <v>32</v>
      </c>
      <c r="CO2" s="94"/>
      <c r="CP2" s="95"/>
      <c r="CQ2" s="93" t="s">
        <v>33</v>
      </c>
      <c r="CR2" s="94"/>
      <c r="CS2" s="94"/>
      <c r="CT2" s="95"/>
      <c r="CU2" s="93" t="s">
        <v>34</v>
      </c>
      <c r="CV2" s="94"/>
      <c r="CW2" s="95"/>
      <c r="CX2" s="93" t="s">
        <v>35</v>
      </c>
      <c r="CY2" s="94"/>
      <c r="CZ2" s="94"/>
      <c r="DA2" s="95"/>
      <c r="DB2" s="93" t="s">
        <v>36</v>
      </c>
      <c r="DC2" s="94"/>
      <c r="DD2" s="94"/>
      <c r="DE2" s="95"/>
      <c r="DF2" s="93" t="s">
        <v>37</v>
      </c>
      <c r="DG2" s="94"/>
      <c r="DH2" s="95"/>
      <c r="DI2" s="86" t="s">
        <v>38</v>
      </c>
      <c r="DJ2" s="86"/>
      <c r="DK2" s="86"/>
      <c r="DL2" s="86"/>
      <c r="DM2" s="86" t="s">
        <v>39</v>
      </c>
      <c r="DN2" s="86"/>
      <c r="DO2" s="86"/>
      <c r="DP2" s="89" t="s">
        <v>40</v>
      </c>
      <c r="DQ2" s="89"/>
      <c r="DR2" s="89"/>
      <c r="DS2" s="86" t="s">
        <v>41</v>
      </c>
      <c r="DT2" s="86"/>
      <c r="DU2" s="86"/>
      <c r="DV2" s="89" t="s">
        <v>42</v>
      </c>
      <c r="DW2" s="89"/>
      <c r="DX2" s="89"/>
      <c r="DY2" s="86"/>
      <c r="DZ2" s="86"/>
      <c r="EA2" s="91" t="s">
        <v>43</v>
      </c>
      <c r="EB2" s="91"/>
      <c r="EC2" s="92"/>
      <c r="ED2" s="86" t="s">
        <v>44</v>
      </c>
      <c r="EE2" s="86"/>
      <c r="EF2" s="85" t="s">
        <v>45</v>
      </c>
      <c r="EG2" s="85"/>
      <c r="EH2" s="85"/>
      <c r="EI2" s="89" t="s">
        <v>46</v>
      </c>
      <c r="EJ2" s="89"/>
      <c r="EK2" s="89"/>
      <c r="EL2" s="86" t="s">
        <v>47</v>
      </c>
      <c r="EM2" s="86"/>
      <c r="EN2" s="86"/>
      <c r="EO2" s="86"/>
      <c r="EP2" s="86" t="s">
        <v>48</v>
      </c>
      <c r="EQ2" s="86"/>
      <c r="ER2" s="86" t="s">
        <v>49</v>
      </c>
      <c r="ES2" s="86"/>
      <c r="ET2" s="86"/>
      <c r="EU2" s="86" t="s">
        <v>50</v>
      </c>
      <c r="EV2" s="86"/>
      <c r="EW2" s="86"/>
      <c r="EX2" s="86" t="s">
        <v>51</v>
      </c>
      <c r="EY2" s="86"/>
      <c r="EZ2" s="86"/>
      <c r="FA2" s="86" t="s">
        <v>52</v>
      </c>
      <c r="FB2" s="86"/>
      <c r="FC2" s="86"/>
      <c r="FD2" s="86"/>
      <c r="FE2" s="86"/>
      <c r="FF2" s="86"/>
      <c r="FG2" s="86" t="s">
        <v>53</v>
      </c>
      <c r="FH2" s="86"/>
      <c r="FI2" s="86"/>
      <c r="FJ2" s="86" t="s">
        <v>54</v>
      </c>
      <c r="FK2" s="86"/>
      <c r="FL2" s="86"/>
      <c r="FM2" s="86" t="s">
        <v>55</v>
      </c>
      <c r="FN2" s="86"/>
      <c r="FO2" s="86"/>
      <c r="FP2" s="86"/>
      <c r="FQ2" s="86" t="s">
        <v>56</v>
      </c>
      <c r="FR2" s="86"/>
      <c r="FS2" s="86"/>
      <c r="FT2" s="89" t="s">
        <v>57</v>
      </c>
      <c r="FU2" s="89"/>
      <c r="FV2" s="89"/>
      <c r="FW2" s="86" t="s">
        <v>58</v>
      </c>
      <c r="FX2" s="86"/>
      <c r="FY2" s="86"/>
      <c r="FZ2" s="86"/>
      <c r="GA2" s="89" t="s">
        <v>59</v>
      </c>
      <c r="GB2" s="89"/>
      <c r="GC2" s="89"/>
      <c r="GD2" s="89" t="s">
        <v>60</v>
      </c>
      <c r="GE2" s="89"/>
      <c r="GF2" s="89"/>
      <c r="GG2" s="89" t="s">
        <v>61</v>
      </c>
      <c r="GH2" s="89"/>
      <c r="GI2" s="89"/>
      <c r="GJ2" s="86" t="s">
        <v>62</v>
      </c>
      <c r="GK2" s="86"/>
      <c r="GL2" s="86"/>
      <c r="GM2" s="89" t="s">
        <v>63</v>
      </c>
      <c r="GN2" s="89"/>
      <c r="GO2" s="89"/>
      <c r="GP2" s="90" t="s">
        <v>64</v>
      </c>
      <c r="GQ2" s="90"/>
      <c r="GR2" s="90"/>
      <c r="GS2" s="90"/>
      <c r="GT2" s="86" t="s">
        <v>65</v>
      </c>
      <c r="GU2" s="86"/>
      <c r="GV2" s="86"/>
      <c r="GW2" s="86" t="s">
        <v>66</v>
      </c>
      <c r="GX2" s="86"/>
      <c r="GY2" s="86"/>
      <c r="GZ2" s="86" t="s">
        <v>67</v>
      </c>
      <c r="HA2" s="86"/>
      <c r="HB2" s="86"/>
      <c r="HC2" s="86" t="s">
        <v>68</v>
      </c>
      <c r="HD2" s="86"/>
      <c r="HE2" s="86"/>
      <c r="HF2" s="86"/>
      <c r="HG2" s="86" t="s">
        <v>69</v>
      </c>
      <c r="HH2" s="86"/>
      <c r="HI2" s="86"/>
      <c r="HJ2" s="89" t="s">
        <v>70</v>
      </c>
      <c r="HK2" s="89"/>
      <c r="HL2" s="89"/>
      <c r="HM2" s="86" t="s">
        <v>71</v>
      </c>
      <c r="HN2" s="86"/>
      <c r="HO2" s="86"/>
      <c r="HP2" s="86"/>
      <c r="HQ2" s="89" t="s">
        <v>72</v>
      </c>
      <c r="HR2" s="89"/>
      <c r="HS2" s="89"/>
      <c r="HT2" s="86" t="s">
        <v>73</v>
      </c>
      <c r="HU2" s="86"/>
      <c r="HV2" s="86"/>
      <c r="HW2" s="86" t="s">
        <v>74</v>
      </c>
      <c r="HX2" s="86"/>
      <c r="HY2" s="86"/>
      <c r="HZ2" s="86" t="s">
        <v>75</v>
      </c>
      <c r="IA2" s="86"/>
      <c r="IB2" s="86"/>
      <c r="IC2" s="86" t="s">
        <v>76</v>
      </c>
      <c r="ID2" s="86"/>
      <c r="IE2" s="86"/>
      <c r="IF2" s="86"/>
      <c r="IG2" s="86"/>
      <c r="IH2" s="85" t="s">
        <v>4</v>
      </c>
      <c r="II2" s="85"/>
      <c r="IJ2" s="86" t="s">
        <v>77</v>
      </c>
      <c r="IK2" s="86"/>
      <c r="IL2" s="86"/>
      <c r="IM2" s="10" t="s">
        <v>78</v>
      </c>
      <c r="IN2" s="10" t="s">
        <v>81</v>
      </c>
      <c r="IO2" s="10" t="s">
        <v>79</v>
      </c>
      <c r="IP2" s="10" t="s">
        <v>80</v>
      </c>
      <c r="IQ2" s="87" t="s">
        <v>82</v>
      </c>
      <c r="IR2" s="88"/>
      <c r="IS2" s="29" t="s">
        <v>84</v>
      </c>
      <c r="IT2" s="13" t="s">
        <v>87</v>
      </c>
      <c r="IU2" s="19" t="s">
        <v>86</v>
      </c>
      <c r="IV2" s="26" t="s">
        <v>85</v>
      </c>
      <c r="IW2" s="23"/>
      <c r="IX2" s="12"/>
      <c r="IY2" s="47" t="s">
        <v>85</v>
      </c>
      <c r="IZ2" s="23"/>
      <c r="JA2" s="47" t="s">
        <v>85</v>
      </c>
      <c r="JB2" s="23"/>
      <c r="JC2" s="31" t="s">
        <v>90</v>
      </c>
    </row>
    <row r="3" spans="1:263">
      <c r="A3" s="2"/>
      <c r="B3" s="3"/>
      <c r="C3" s="6" t="s">
        <v>91</v>
      </c>
      <c r="D3" s="6" t="s">
        <v>92</v>
      </c>
      <c r="E3" s="6" t="s">
        <v>94</v>
      </c>
      <c r="F3" s="6" t="s">
        <v>91</v>
      </c>
      <c r="G3" s="6" t="s">
        <v>92</v>
      </c>
      <c r="H3" s="6" t="s">
        <v>94</v>
      </c>
      <c r="I3" s="6" t="s">
        <v>91</v>
      </c>
      <c r="J3" s="6" t="s">
        <v>92</v>
      </c>
      <c r="K3" s="6" t="s">
        <v>93</v>
      </c>
      <c r="L3" s="6" t="s">
        <v>94</v>
      </c>
      <c r="M3" s="6" t="s">
        <v>91</v>
      </c>
      <c r="N3" s="6" t="s">
        <v>92</v>
      </c>
      <c r="O3" s="6" t="s">
        <v>93</v>
      </c>
      <c r="P3" s="6" t="s">
        <v>94</v>
      </c>
      <c r="Q3" s="6" t="s">
        <v>91</v>
      </c>
      <c r="R3" s="6" t="s">
        <v>92</v>
      </c>
      <c r="S3" s="6" t="s">
        <v>94</v>
      </c>
      <c r="T3" s="6" t="s">
        <v>91</v>
      </c>
      <c r="U3" s="6" t="s">
        <v>92</v>
      </c>
      <c r="V3" s="6" t="s">
        <v>94</v>
      </c>
      <c r="W3" s="6" t="s">
        <v>91</v>
      </c>
      <c r="X3" s="6" t="s">
        <v>92</v>
      </c>
      <c r="Y3" s="6" t="s">
        <v>93</v>
      </c>
      <c r="Z3" s="6" t="s">
        <v>94</v>
      </c>
      <c r="AA3" s="6" t="s">
        <v>91</v>
      </c>
      <c r="AB3" s="6" t="s">
        <v>92</v>
      </c>
      <c r="AC3" s="6" t="s">
        <v>94</v>
      </c>
      <c r="AD3" s="6" t="s">
        <v>91</v>
      </c>
      <c r="AE3" s="6" t="s">
        <v>92</v>
      </c>
      <c r="AF3" s="6" t="s">
        <v>94</v>
      </c>
      <c r="AG3" s="6" t="s">
        <v>91</v>
      </c>
      <c r="AH3" s="6" t="s">
        <v>92</v>
      </c>
      <c r="AI3" s="6" t="s">
        <v>94</v>
      </c>
      <c r="AJ3" s="6" t="s">
        <v>91</v>
      </c>
      <c r="AK3" s="6" t="s">
        <v>92</v>
      </c>
      <c r="AL3" s="6" t="s">
        <v>94</v>
      </c>
      <c r="AM3" s="6" t="s">
        <v>91</v>
      </c>
      <c r="AN3" s="6" t="s">
        <v>92</v>
      </c>
      <c r="AO3" s="6" t="s">
        <v>94</v>
      </c>
      <c r="AP3" s="6" t="s">
        <v>91</v>
      </c>
      <c r="AQ3" s="6" t="s">
        <v>92</v>
      </c>
      <c r="AR3" s="6" t="s">
        <v>94</v>
      </c>
      <c r="AS3" s="6" t="s">
        <v>91</v>
      </c>
      <c r="AT3" s="6" t="s">
        <v>92</v>
      </c>
      <c r="AU3" s="6" t="s">
        <v>93</v>
      </c>
      <c r="AV3" s="6" t="s">
        <v>94</v>
      </c>
      <c r="AW3" s="6" t="s">
        <v>91</v>
      </c>
      <c r="AX3" s="6" t="s">
        <v>92</v>
      </c>
      <c r="AY3" s="6" t="s">
        <v>94</v>
      </c>
      <c r="AZ3" s="6" t="s">
        <v>91</v>
      </c>
      <c r="BA3" s="6" t="s">
        <v>92</v>
      </c>
      <c r="BB3" s="6" t="s">
        <v>94</v>
      </c>
      <c r="BC3" s="6" t="s">
        <v>91</v>
      </c>
      <c r="BD3" s="6" t="s">
        <v>92</v>
      </c>
      <c r="BE3" s="6" t="s">
        <v>94</v>
      </c>
      <c r="BF3" s="6" t="s">
        <v>91</v>
      </c>
      <c r="BG3" s="6" t="s">
        <v>94</v>
      </c>
      <c r="BH3" s="6" t="s">
        <v>91</v>
      </c>
      <c r="BI3" s="6" t="s">
        <v>92</v>
      </c>
      <c r="BJ3" s="6" t="s">
        <v>94</v>
      </c>
      <c r="BK3" s="6" t="s">
        <v>91</v>
      </c>
      <c r="BL3" s="6" t="s">
        <v>92</v>
      </c>
      <c r="BM3" s="6" t="s">
        <v>94</v>
      </c>
      <c r="BN3" s="6" t="s">
        <v>91</v>
      </c>
      <c r="BO3" s="6" t="s">
        <v>94</v>
      </c>
      <c r="BP3" s="6" t="s">
        <v>91</v>
      </c>
      <c r="BQ3" s="6" t="s">
        <v>94</v>
      </c>
      <c r="BR3" s="6" t="s">
        <v>91</v>
      </c>
      <c r="BS3" s="6" t="s">
        <v>94</v>
      </c>
      <c r="BT3" s="6" t="s">
        <v>91</v>
      </c>
      <c r="BU3" s="6" t="s">
        <v>94</v>
      </c>
      <c r="BV3" s="6" t="s">
        <v>91</v>
      </c>
      <c r="BW3" s="6" t="s">
        <v>94</v>
      </c>
      <c r="BX3" s="6" t="s">
        <v>91</v>
      </c>
      <c r="BY3" s="6" t="s">
        <v>93</v>
      </c>
      <c r="BZ3" s="6" t="s">
        <v>94</v>
      </c>
      <c r="CA3" s="6" t="s">
        <v>91</v>
      </c>
      <c r="CB3" s="6" t="s">
        <v>92</v>
      </c>
      <c r="CC3" s="6" t="s">
        <v>94</v>
      </c>
      <c r="CD3" s="6" t="s">
        <v>91</v>
      </c>
      <c r="CE3" s="6" t="s">
        <v>92</v>
      </c>
      <c r="CF3" s="6" t="s">
        <v>94</v>
      </c>
      <c r="CG3" s="6" t="s">
        <v>91</v>
      </c>
      <c r="CH3" s="6" t="s">
        <v>92</v>
      </c>
      <c r="CI3" s="6" t="s">
        <v>94</v>
      </c>
      <c r="CJ3" s="6" t="s">
        <v>91</v>
      </c>
      <c r="CK3" s="6" t="s">
        <v>92</v>
      </c>
      <c r="CL3" s="6" t="s">
        <v>93</v>
      </c>
      <c r="CM3" s="6" t="s">
        <v>94</v>
      </c>
      <c r="CN3" s="6" t="s">
        <v>91</v>
      </c>
      <c r="CO3" s="6" t="s">
        <v>92</v>
      </c>
      <c r="CP3" s="6" t="s">
        <v>94</v>
      </c>
      <c r="CQ3" s="6" t="s">
        <v>91</v>
      </c>
      <c r="CR3" s="6" t="s">
        <v>92</v>
      </c>
      <c r="CS3" s="6" t="s">
        <v>93</v>
      </c>
      <c r="CT3" s="6" t="s">
        <v>94</v>
      </c>
      <c r="CU3" s="6" t="s">
        <v>91</v>
      </c>
      <c r="CV3" s="6" t="s">
        <v>92</v>
      </c>
      <c r="CW3" s="6" t="s">
        <v>94</v>
      </c>
      <c r="CX3" s="6" t="s">
        <v>91</v>
      </c>
      <c r="CY3" s="6" t="s">
        <v>92</v>
      </c>
      <c r="CZ3" s="6" t="s">
        <v>93</v>
      </c>
      <c r="DA3" s="6" t="s">
        <v>94</v>
      </c>
      <c r="DB3" s="6" t="s">
        <v>91</v>
      </c>
      <c r="DC3" s="6" t="s">
        <v>92</v>
      </c>
      <c r="DD3" s="6" t="s">
        <v>93</v>
      </c>
      <c r="DE3" s="6" t="s">
        <v>94</v>
      </c>
      <c r="DF3" s="6" t="s">
        <v>91</v>
      </c>
      <c r="DG3" s="6" t="s">
        <v>92</v>
      </c>
      <c r="DH3" s="6" t="s">
        <v>94</v>
      </c>
      <c r="DI3" s="6" t="s">
        <v>91</v>
      </c>
      <c r="DJ3" s="6" t="s">
        <v>92</v>
      </c>
      <c r="DK3" s="6" t="s">
        <v>93</v>
      </c>
      <c r="DL3" s="6" t="s">
        <v>94</v>
      </c>
      <c r="DM3" s="6" t="s">
        <v>91</v>
      </c>
      <c r="DN3" s="6" t="s">
        <v>92</v>
      </c>
      <c r="DO3" s="6" t="s">
        <v>94</v>
      </c>
      <c r="DP3" s="6" t="s">
        <v>91</v>
      </c>
      <c r="DQ3" s="6" t="s">
        <v>92</v>
      </c>
      <c r="DR3" s="6" t="s">
        <v>94</v>
      </c>
      <c r="DS3" s="6" t="s">
        <v>91</v>
      </c>
      <c r="DT3" s="6" t="s">
        <v>92</v>
      </c>
      <c r="DU3" s="6" t="s">
        <v>94</v>
      </c>
      <c r="DV3" s="6" t="s">
        <v>91</v>
      </c>
      <c r="DW3" s="6" t="s">
        <v>93</v>
      </c>
      <c r="DX3" s="6" t="s">
        <v>94</v>
      </c>
      <c r="DY3" s="6" t="s">
        <v>91</v>
      </c>
      <c r="DZ3" s="6" t="s">
        <v>94</v>
      </c>
      <c r="EA3" s="6" t="s">
        <v>91</v>
      </c>
      <c r="EB3" s="6" t="s">
        <v>92</v>
      </c>
      <c r="EC3" s="6" t="s">
        <v>94</v>
      </c>
      <c r="ED3" s="6" t="s">
        <v>91</v>
      </c>
      <c r="EE3" s="6" t="s">
        <v>94</v>
      </c>
      <c r="EF3" s="6" t="s">
        <v>91</v>
      </c>
      <c r="EG3" s="6" t="s">
        <v>92</v>
      </c>
      <c r="EH3" s="6" t="s">
        <v>94</v>
      </c>
      <c r="EI3" s="6" t="s">
        <v>91</v>
      </c>
      <c r="EJ3" s="6" t="s">
        <v>92</v>
      </c>
      <c r="EK3" s="6" t="s">
        <v>94</v>
      </c>
      <c r="EL3" s="6" t="s">
        <v>91</v>
      </c>
      <c r="EM3" s="6" t="s">
        <v>92</v>
      </c>
      <c r="EN3" s="6" t="s">
        <v>93</v>
      </c>
      <c r="EO3" s="6" t="s">
        <v>94</v>
      </c>
      <c r="EP3" s="6" t="s">
        <v>91</v>
      </c>
      <c r="EQ3" s="6" t="s">
        <v>94</v>
      </c>
      <c r="ER3" s="6" t="s">
        <v>91</v>
      </c>
      <c r="ES3" s="6" t="s">
        <v>92</v>
      </c>
      <c r="ET3" s="6" t="s">
        <v>94</v>
      </c>
      <c r="EU3" s="6" t="s">
        <v>91</v>
      </c>
      <c r="EV3" s="6" t="s">
        <v>92</v>
      </c>
      <c r="EW3" s="6" t="s">
        <v>94</v>
      </c>
      <c r="EX3" s="6" t="s">
        <v>91</v>
      </c>
      <c r="EY3" s="6" t="s">
        <v>92</v>
      </c>
      <c r="EZ3" s="6" t="s">
        <v>94</v>
      </c>
      <c r="FA3" s="6" t="s">
        <v>91</v>
      </c>
      <c r="FB3" s="6" t="s">
        <v>92</v>
      </c>
      <c r="FC3" s="6" t="s">
        <v>93</v>
      </c>
      <c r="FD3" s="6" t="s">
        <v>94</v>
      </c>
      <c r="FE3" s="6" t="s">
        <v>91</v>
      </c>
      <c r="FF3" s="6" t="s">
        <v>94</v>
      </c>
      <c r="FG3" s="6" t="s">
        <v>91</v>
      </c>
      <c r="FH3" s="6" t="s">
        <v>92</v>
      </c>
      <c r="FI3" s="6" t="s">
        <v>94</v>
      </c>
      <c r="FJ3" s="6" t="s">
        <v>91</v>
      </c>
      <c r="FK3" s="6" t="s">
        <v>92</v>
      </c>
      <c r="FL3" s="6" t="s">
        <v>94</v>
      </c>
      <c r="FM3" s="6" t="s">
        <v>91</v>
      </c>
      <c r="FN3" s="6" t="s">
        <v>92</v>
      </c>
      <c r="FO3" s="6" t="s">
        <v>93</v>
      </c>
      <c r="FP3" s="6" t="s">
        <v>94</v>
      </c>
      <c r="FQ3" s="6" t="s">
        <v>91</v>
      </c>
      <c r="FR3" s="6" t="s">
        <v>92</v>
      </c>
      <c r="FS3" s="6" t="s">
        <v>94</v>
      </c>
      <c r="FT3" s="6" t="s">
        <v>91</v>
      </c>
      <c r="FU3" s="6" t="s">
        <v>92</v>
      </c>
      <c r="FV3" s="6" t="s">
        <v>94</v>
      </c>
      <c r="FW3" s="6" t="s">
        <v>91</v>
      </c>
      <c r="FX3" s="6" t="s">
        <v>92</v>
      </c>
      <c r="FY3" s="6" t="s">
        <v>93</v>
      </c>
      <c r="FZ3" s="6" t="s">
        <v>94</v>
      </c>
      <c r="GA3" s="6" t="s">
        <v>91</v>
      </c>
      <c r="GB3" s="6" t="s">
        <v>92</v>
      </c>
      <c r="GC3" s="6" t="s">
        <v>94</v>
      </c>
      <c r="GD3" s="6" t="s">
        <v>91</v>
      </c>
      <c r="GE3" s="6" t="s">
        <v>92</v>
      </c>
      <c r="GF3" s="6" t="s">
        <v>94</v>
      </c>
      <c r="GG3" s="6" t="s">
        <v>91</v>
      </c>
      <c r="GH3" s="6" t="s">
        <v>92</v>
      </c>
      <c r="GI3" s="6" t="s">
        <v>94</v>
      </c>
      <c r="GJ3" s="6" t="s">
        <v>91</v>
      </c>
      <c r="GK3" s="6" t="s">
        <v>92</v>
      </c>
      <c r="GL3" s="6" t="s">
        <v>94</v>
      </c>
      <c r="GM3" s="6" t="s">
        <v>91</v>
      </c>
      <c r="GN3" s="6" t="s">
        <v>92</v>
      </c>
      <c r="GO3" s="6" t="s">
        <v>94</v>
      </c>
      <c r="GP3" s="6" t="s">
        <v>91</v>
      </c>
      <c r="GQ3" s="6" t="s">
        <v>92</v>
      </c>
      <c r="GR3" s="6" t="s">
        <v>93</v>
      </c>
      <c r="GS3" s="6" t="s">
        <v>94</v>
      </c>
      <c r="GT3" s="6" t="s">
        <v>91</v>
      </c>
      <c r="GU3" s="6" t="s">
        <v>92</v>
      </c>
      <c r="GV3" s="6" t="s">
        <v>94</v>
      </c>
      <c r="GW3" s="6" t="s">
        <v>91</v>
      </c>
      <c r="GX3" s="6" t="s">
        <v>92</v>
      </c>
      <c r="GY3" s="6" t="s">
        <v>94</v>
      </c>
      <c r="GZ3" s="6" t="s">
        <v>91</v>
      </c>
      <c r="HA3" s="6" t="s">
        <v>92</v>
      </c>
      <c r="HB3" s="6" t="s">
        <v>94</v>
      </c>
      <c r="HC3" s="6" t="s">
        <v>91</v>
      </c>
      <c r="HD3" s="6" t="s">
        <v>92</v>
      </c>
      <c r="HE3" s="6" t="s">
        <v>93</v>
      </c>
      <c r="HF3" s="6" t="s">
        <v>94</v>
      </c>
      <c r="HG3" s="6" t="s">
        <v>91</v>
      </c>
      <c r="HH3" s="6" t="s">
        <v>92</v>
      </c>
      <c r="HI3" s="6" t="s">
        <v>94</v>
      </c>
      <c r="HJ3" s="6" t="s">
        <v>91</v>
      </c>
      <c r="HK3" s="6" t="s">
        <v>92</v>
      </c>
      <c r="HL3" s="6" t="s">
        <v>94</v>
      </c>
      <c r="HM3" s="6" t="s">
        <v>91</v>
      </c>
      <c r="HN3" s="6" t="s">
        <v>92</v>
      </c>
      <c r="HO3" s="6" t="s">
        <v>93</v>
      </c>
      <c r="HP3" s="6" t="s">
        <v>94</v>
      </c>
      <c r="HQ3" s="6" t="s">
        <v>91</v>
      </c>
      <c r="HR3" s="6" t="s">
        <v>92</v>
      </c>
      <c r="HS3" s="6" t="s">
        <v>94</v>
      </c>
      <c r="HT3" s="6" t="s">
        <v>91</v>
      </c>
      <c r="HU3" s="6" t="s">
        <v>92</v>
      </c>
      <c r="HV3" s="6" t="s">
        <v>94</v>
      </c>
      <c r="HW3" s="6" t="s">
        <v>91</v>
      </c>
      <c r="HX3" s="6" t="s">
        <v>92</v>
      </c>
      <c r="HY3" s="6" t="s">
        <v>94</v>
      </c>
      <c r="HZ3" s="6" t="s">
        <v>91</v>
      </c>
      <c r="IA3" s="6" t="s">
        <v>92</v>
      </c>
      <c r="IB3" s="6" t="s">
        <v>94</v>
      </c>
      <c r="IC3" s="6" t="s">
        <v>91</v>
      </c>
      <c r="ID3" s="6" t="s">
        <v>92</v>
      </c>
      <c r="IE3" s="6" t="s">
        <v>94</v>
      </c>
      <c r="IF3" s="6" t="s">
        <v>91</v>
      </c>
      <c r="IG3" s="6" t="s">
        <v>94</v>
      </c>
      <c r="IH3" s="6" t="s">
        <v>91</v>
      </c>
      <c r="II3" s="6" t="s">
        <v>94</v>
      </c>
      <c r="IJ3" s="6" t="s">
        <v>91</v>
      </c>
      <c r="IK3" s="6" t="s">
        <v>92</v>
      </c>
      <c r="IL3" s="11" t="s">
        <v>94</v>
      </c>
      <c r="IM3" s="6" t="s">
        <v>91</v>
      </c>
      <c r="IN3" s="6" t="s">
        <v>92</v>
      </c>
      <c r="IO3" s="5" t="s">
        <v>93</v>
      </c>
      <c r="IP3" s="6" t="s">
        <v>94</v>
      </c>
      <c r="IQ3" s="16"/>
      <c r="IR3" s="5"/>
      <c r="IS3" s="30"/>
      <c r="IT3" s="14"/>
      <c r="IU3" s="19"/>
      <c r="IV3" s="27"/>
      <c r="IW3" s="24" t="s">
        <v>88</v>
      </c>
      <c r="IX3" s="12"/>
      <c r="IY3" s="48"/>
      <c r="IZ3" s="23" t="s">
        <v>88</v>
      </c>
      <c r="JA3" s="48"/>
      <c r="JB3" s="23" t="s">
        <v>88</v>
      </c>
      <c r="JC3" s="31" t="s">
        <v>89</v>
      </c>
    </row>
    <row r="4" spans="1:263">
      <c r="A4" s="8" t="s">
        <v>0</v>
      </c>
      <c r="B4" s="7" t="s">
        <v>1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17"/>
      <c r="IR4" s="4"/>
      <c r="IS4" s="33"/>
      <c r="IT4" s="34"/>
      <c r="IU4" s="21"/>
      <c r="IV4" s="35"/>
      <c r="IW4" s="32"/>
      <c r="IX4" s="36"/>
      <c r="IY4" s="49"/>
      <c r="IZ4" s="32"/>
      <c r="JA4" s="49"/>
      <c r="JB4" s="32"/>
      <c r="JC4" s="46"/>
    </row>
    <row r="5" spans="1:263">
      <c r="A5" s="39">
        <v>9</v>
      </c>
      <c r="B5" s="40" t="s">
        <v>2</v>
      </c>
      <c r="C5" s="39">
        <v>3</v>
      </c>
      <c r="D5" s="39"/>
      <c r="E5" s="39"/>
      <c r="F5" s="39"/>
      <c r="G5" s="39"/>
      <c r="H5" s="39"/>
      <c r="I5" s="39"/>
      <c r="J5" s="39"/>
      <c r="K5" s="39">
        <v>6</v>
      </c>
      <c r="L5" s="39"/>
      <c r="M5" s="39"/>
      <c r="N5" s="39"/>
      <c r="O5" s="39"/>
      <c r="P5" s="39"/>
      <c r="Q5" s="39">
        <v>25</v>
      </c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>
        <v>13</v>
      </c>
      <c r="AN5" s="41"/>
      <c r="AO5" s="41"/>
      <c r="AP5" s="41">
        <v>8</v>
      </c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57">
        <v>59</v>
      </c>
      <c r="BC5" s="41"/>
      <c r="BD5" s="41"/>
      <c r="BE5" s="41"/>
      <c r="BF5" s="41"/>
      <c r="BG5" s="41"/>
      <c r="BH5" s="41">
        <v>16</v>
      </c>
      <c r="BI5" s="41"/>
      <c r="BJ5" s="41"/>
      <c r="BK5" s="41"/>
      <c r="BL5" s="41"/>
      <c r="BM5" s="41"/>
      <c r="BN5" s="41">
        <v>30</v>
      </c>
      <c r="BO5" s="41"/>
      <c r="BP5" s="41">
        <v>6</v>
      </c>
      <c r="BQ5" s="41"/>
      <c r="BR5" s="41"/>
      <c r="BS5" s="41"/>
      <c r="BT5" s="41">
        <v>4</v>
      </c>
      <c r="BU5" s="41"/>
      <c r="BV5" s="41">
        <v>23</v>
      </c>
      <c r="BW5" s="41"/>
      <c r="BX5" s="41"/>
      <c r="BY5" s="41"/>
      <c r="BZ5" s="41"/>
      <c r="CA5" s="41">
        <v>72</v>
      </c>
      <c r="CB5" s="41"/>
      <c r="CC5" s="41"/>
      <c r="CD5" s="41">
        <v>1</v>
      </c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>
        <v>20</v>
      </c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57">
        <f>(47*5)/5</f>
        <v>47</v>
      </c>
      <c r="ED5" s="41">
        <v>35</v>
      </c>
      <c r="EE5" s="41"/>
      <c r="EF5" s="41">
        <v>15</v>
      </c>
      <c r="EG5" s="41"/>
      <c r="EH5" s="41"/>
      <c r="EI5" s="41"/>
      <c r="EJ5" s="41"/>
      <c r="EK5" s="41"/>
      <c r="EL5" s="41"/>
      <c r="EM5" s="41"/>
      <c r="EN5" s="41"/>
      <c r="EO5" s="41"/>
      <c r="EP5" s="41">
        <v>8</v>
      </c>
      <c r="EQ5" s="41"/>
      <c r="ER5" s="41">
        <v>5</v>
      </c>
      <c r="ES5" s="41"/>
      <c r="ET5" s="41"/>
      <c r="EU5" s="41">
        <v>4</v>
      </c>
      <c r="EV5" s="41"/>
      <c r="EW5" s="41"/>
      <c r="EX5" s="41">
        <v>23</v>
      </c>
      <c r="EY5" s="41"/>
      <c r="EZ5" s="41"/>
      <c r="FA5" s="41"/>
      <c r="FB5" s="41"/>
      <c r="FC5" s="41"/>
      <c r="FD5" s="41"/>
      <c r="FE5" s="41"/>
      <c r="FF5" s="41"/>
      <c r="FG5" s="41">
        <v>2</v>
      </c>
      <c r="FH5" s="41"/>
      <c r="FI5" s="41"/>
      <c r="FJ5" s="41"/>
      <c r="FK5" s="41"/>
      <c r="FL5" s="41"/>
      <c r="FM5" s="41">
        <v>6</v>
      </c>
      <c r="FN5" s="41"/>
      <c r="FO5" s="41"/>
      <c r="FP5" s="41"/>
      <c r="FQ5" s="41">
        <v>10</v>
      </c>
      <c r="FR5" s="41"/>
      <c r="FS5" s="41"/>
      <c r="FT5" s="41">
        <v>2</v>
      </c>
      <c r="FU5" s="41"/>
      <c r="FV5" s="41"/>
      <c r="FW5" s="41">
        <v>5</v>
      </c>
      <c r="FX5" s="41"/>
      <c r="FY5" s="41"/>
      <c r="FZ5" s="41"/>
      <c r="GA5" s="41"/>
      <c r="GB5" s="41"/>
      <c r="GC5" s="41"/>
      <c r="GD5" s="41">
        <v>1</v>
      </c>
      <c r="GE5" s="41"/>
      <c r="GF5" s="41"/>
      <c r="GG5" s="41"/>
      <c r="GH5" s="41"/>
      <c r="GI5" s="57">
        <v>48</v>
      </c>
      <c r="GJ5" s="41"/>
      <c r="GK5" s="41"/>
      <c r="GL5" s="41"/>
      <c r="GM5" s="41">
        <v>14</v>
      </c>
      <c r="GN5" s="41"/>
      <c r="GO5" s="41"/>
      <c r="GP5" s="41">
        <v>24</v>
      </c>
      <c r="GQ5" s="41"/>
      <c r="GR5" s="41"/>
      <c r="GS5" s="41"/>
      <c r="GT5" s="41"/>
      <c r="GU5" s="41"/>
      <c r="GV5" s="41"/>
      <c r="GW5" s="41"/>
      <c r="GX5" s="41"/>
      <c r="GY5" s="41"/>
      <c r="GZ5" s="41">
        <v>2</v>
      </c>
      <c r="HA5" s="41"/>
      <c r="HB5" s="41"/>
      <c r="HC5" s="41"/>
      <c r="HD5" s="41"/>
      <c r="HE5" s="41"/>
      <c r="HF5" s="41"/>
      <c r="HG5" s="41"/>
      <c r="HH5" s="41"/>
      <c r="HI5" s="41"/>
      <c r="HJ5" s="41">
        <v>5</v>
      </c>
      <c r="HK5" s="41"/>
      <c r="HL5" s="41"/>
      <c r="HM5" s="41">
        <v>10</v>
      </c>
      <c r="HN5" s="41"/>
      <c r="HO5" s="41"/>
      <c r="HP5" s="41"/>
      <c r="HQ5" s="41">
        <v>8</v>
      </c>
      <c r="HR5" s="41"/>
      <c r="HS5" s="41"/>
      <c r="HT5" s="41"/>
      <c r="HU5" s="41"/>
      <c r="HV5" s="41"/>
      <c r="HW5" s="41"/>
      <c r="HX5" s="41"/>
      <c r="HY5" s="41"/>
      <c r="HZ5" s="41">
        <v>9</v>
      </c>
      <c r="IA5" s="41"/>
      <c r="IB5" s="41"/>
      <c r="IC5" s="41"/>
      <c r="ID5" s="41"/>
      <c r="IE5" s="41"/>
      <c r="IF5" s="41"/>
      <c r="IG5" s="41"/>
      <c r="IH5" s="41"/>
      <c r="II5" s="41"/>
      <c r="IJ5" s="41">
        <v>3</v>
      </c>
      <c r="IK5" s="41"/>
      <c r="IL5" s="41"/>
      <c r="IM5" s="42">
        <f t="shared" ref="IM5" si="0">SUMIF(C$3:IL$3,IM$3,C5:IL5)</f>
        <v>412</v>
      </c>
      <c r="IN5" s="42">
        <f t="shared" ref="IN5" si="1">SUMIF(C$3:IL$3,IN$3,C5:IL5)</f>
        <v>0</v>
      </c>
      <c r="IO5" s="42">
        <f t="shared" ref="IO5" si="2">SUMIF(C$3:IL$3,IO$3,C5:IL5)</f>
        <v>6</v>
      </c>
      <c r="IP5" s="42">
        <f t="shared" ref="IP5" si="3">SUMIF(C$3:IL$3,IP$3,C5:IL5)</f>
        <v>154</v>
      </c>
      <c r="IQ5" s="43">
        <f t="shared" ref="IQ5" si="4">SUM(C5:IL5)</f>
        <v>572</v>
      </c>
      <c r="IR5" s="40"/>
      <c r="IS5" s="44">
        <f t="shared" ref="IS5" si="5">IQ5/1</f>
        <v>572</v>
      </c>
      <c r="IT5" s="44"/>
      <c r="IU5" s="20">
        <f t="shared" ref="IU5" si="6">JC5-IS5</f>
        <v>4398</v>
      </c>
      <c r="IV5" s="37">
        <v>2485</v>
      </c>
      <c r="IW5" s="38">
        <v>881</v>
      </c>
      <c r="IX5" s="45"/>
      <c r="IY5" s="49">
        <v>59</v>
      </c>
      <c r="IZ5" s="38">
        <v>535</v>
      </c>
      <c r="JA5" s="49">
        <v>2426</v>
      </c>
      <c r="JB5" s="38">
        <v>305</v>
      </c>
      <c r="JC5" s="46">
        <f t="shared" ref="JC5" si="7">SUM(IV5,IY5,JA5)</f>
        <v>4970</v>
      </c>
    </row>
    <row r="6" spans="1:263">
      <c r="C6" s="56">
        <v>3</v>
      </c>
      <c r="D6" s="56"/>
      <c r="E6" s="56">
        <v>13</v>
      </c>
      <c r="F6" s="56"/>
      <c r="G6" s="56"/>
      <c r="H6" s="56">
        <v>9</v>
      </c>
      <c r="I6" s="56"/>
      <c r="J6" s="56"/>
      <c r="K6" s="56">
        <v>6</v>
      </c>
      <c r="L6" s="56">
        <v>23</v>
      </c>
      <c r="M6" s="56"/>
      <c r="N6" s="56"/>
      <c r="O6" s="56"/>
      <c r="P6" s="60">
        <v>158</v>
      </c>
      <c r="Q6" s="56">
        <v>25</v>
      </c>
      <c r="R6" s="56"/>
      <c r="S6" s="60">
        <v>129</v>
      </c>
      <c r="T6" s="56"/>
      <c r="U6" s="56"/>
      <c r="V6" s="56"/>
      <c r="W6" s="56"/>
      <c r="X6" s="56"/>
      <c r="Y6" s="56"/>
      <c r="Z6" s="56">
        <v>32</v>
      </c>
      <c r="AA6" s="56"/>
      <c r="AB6" s="56"/>
      <c r="AC6" s="60">
        <v>213</v>
      </c>
      <c r="AD6" s="56"/>
      <c r="AE6" s="56"/>
      <c r="AF6" s="56"/>
      <c r="AG6" s="56"/>
      <c r="AH6" s="56"/>
      <c r="AI6" s="56"/>
      <c r="AJ6" s="56"/>
      <c r="AK6" s="56"/>
      <c r="AL6" s="56">
        <v>11</v>
      </c>
      <c r="AM6" s="56">
        <v>13</v>
      </c>
      <c r="AN6" s="56"/>
      <c r="AO6" s="60">
        <v>117</v>
      </c>
      <c r="AP6" s="56">
        <v>8</v>
      </c>
      <c r="AQ6" s="56"/>
      <c r="AR6" s="56">
        <v>22</v>
      </c>
      <c r="AS6" s="56"/>
      <c r="AT6" s="56"/>
      <c r="AU6" s="56"/>
      <c r="AV6" s="56">
        <v>60</v>
      </c>
      <c r="AW6" s="56"/>
      <c r="AX6" s="56"/>
      <c r="AY6" s="56">
        <v>9</v>
      </c>
      <c r="AZ6" s="56"/>
      <c r="BA6" s="56"/>
      <c r="BB6" s="58">
        <v>59</v>
      </c>
      <c r="BC6" s="56"/>
      <c r="BD6" s="56"/>
      <c r="BE6" s="56"/>
      <c r="BF6" s="56"/>
      <c r="BG6" s="56"/>
      <c r="BH6" s="56">
        <v>16</v>
      </c>
      <c r="BI6" s="56"/>
      <c r="BJ6" s="56">
        <v>33</v>
      </c>
      <c r="BK6" s="56"/>
      <c r="BL6" s="56"/>
      <c r="BM6" s="56">
        <v>68</v>
      </c>
      <c r="BN6" s="56">
        <v>30</v>
      </c>
      <c r="BO6" s="56"/>
      <c r="BP6" s="56">
        <v>6</v>
      </c>
      <c r="BQ6" s="56"/>
      <c r="BR6" s="56"/>
      <c r="BS6" s="56"/>
      <c r="BT6" s="56">
        <v>4</v>
      </c>
      <c r="BU6" s="56"/>
      <c r="BV6" s="56">
        <v>23</v>
      </c>
      <c r="BW6" s="56"/>
      <c r="BX6" s="56"/>
      <c r="BY6" s="56"/>
      <c r="BZ6" s="56"/>
      <c r="CA6" s="56">
        <v>72</v>
      </c>
      <c r="CB6" s="56"/>
      <c r="CC6" s="60">
        <v>200</v>
      </c>
      <c r="CD6" s="56">
        <v>1</v>
      </c>
      <c r="CE6" s="56"/>
      <c r="CF6" s="56">
        <v>11</v>
      </c>
      <c r="CG6" s="56"/>
      <c r="CH6" s="56"/>
      <c r="CI6" s="56">
        <v>36</v>
      </c>
      <c r="CJ6" s="56"/>
      <c r="CK6" s="56"/>
      <c r="CL6" s="56"/>
      <c r="CM6" s="56"/>
      <c r="CN6" s="56"/>
      <c r="CO6" s="56"/>
      <c r="CP6" s="56">
        <v>20</v>
      </c>
      <c r="CQ6" s="56"/>
      <c r="CR6" s="56"/>
      <c r="CS6" s="56"/>
      <c r="CT6" s="56">
        <v>48</v>
      </c>
      <c r="CU6" s="56"/>
      <c r="CV6" s="56"/>
      <c r="CW6" s="56">
        <v>46</v>
      </c>
      <c r="CX6" s="56"/>
      <c r="CY6" s="56"/>
      <c r="CZ6" s="56"/>
      <c r="DA6" s="56">
        <v>42</v>
      </c>
      <c r="DB6" s="56"/>
      <c r="DC6" s="56"/>
      <c r="DD6" s="56"/>
      <c r="DE6" s="56">
        <v>39</v>
      </c>
      <c r="DF6" s="56">
        <v>20</v>
      </c>
      <c r="DG6" s="56"/>
      <c r="DH6" s="56">
        <v>33</v>
      </c>
      <c r="DI6" s="56"/>
      <c r="DJ6" s="56"/>
      <c r="DK6" s="56"/>
      <c r="DL6" s="56">
        <v>15</v>
      </c>
      <c r="DM6" s="56"/>
      <c r="DN6" s="56"/>
      <c r="DO6" s="56">
        <v>45</v>
      </c>
      <c r="DP6" s="56"/>
      <c r="DQ6" s="56"/>
      <c r="DR6" s="56">
        <v>6</v>
      </c>
      <c r="DS6" s="56"/>
      <c r="DT6" s="56"/>
      <c r="DU6" s="56">
        <v>14</v>
      </c>
      <c r="DV6" s="56"/>
      <c r="DW6" s="56"/>
      <c r="DX6" s="56">
        <v>52</v>
      </c>
      <c r="DY6" s="56"/>
      <c r="DZ6" s="56"/>
      <c r="EA6" s="56"/>
      <c r="EB6" s="56"/>
      <c r="EC6" s="58">
        <v>47</v>
      </c>
      <c r="ED6" s="56">
        <v>35</v>
      </c>
      <c r="EE6" s="56"/>
      <c r="EF6" s="56">
        <v>15</v>
      </c>
      <c r="EG6" s="56"/>
      <c r="EH6" s="56">
        <v>13</v>
      </c>
      <c r="EI6" s="56"/>
      <c r="EJ6" s="56"/>
      <c r="EK6" s="56">
        <v>37</v>
      </c>
      <c r="EL6" s="56"/>
      <c r="EM6" s="56"/>
      <c r="EN6" s="56"/>
      <c r="EO6" s="56">
        <v>54</v>
      </c>
      <c r="EP6" s="56">
        <v>8</v>
      </c>
      <c r="EQ6" s="56"/>
      <c r="ER6" s="56">
        <v>5</v>
      </c>
      <c r="ES6" s="56"/>
      <c r="ET6" s="56">
        <v>59</v>
      </c>
      <c r="EU6" s="56">
        <v>4</v>
      </c>
      <c r="EV6" s="56"/>
      <c r="EW6" s="56">
        <v>32</v>
      </c>
      <c r="EX6" s="56">
        <v>23</v>
      </c>
      <c r="EY6" s="56"/>
      <c r="EZ6" s="56">
        <v>87</v>
      </c>
      <c r="FA6" s="56"/>
      <c r="FB6" s="56"/>
      <c r="FC6" s="56"/>
      <c r="FD6" s="56">
        <v>62</v>
      </c>
      <c r="FE6" s="56"/>
      <c r="FF6" s="56"/>
      <c r="FG6" s="56">
        <v>2</v>
      </c>
      <c r="FH6" s="56"/>
      <c r="FI6" s="56">
        <v>35</v>
      </c>
      <c r="FJ6" s="56"/>
      <c r="FK6" s="56"/>
      <c r="FL6" s="56">
        <v>19</v>
      </c>
      <c r="FM6" s="56">
        <v>6</v>
      </c>
      <c r="FN6" s="56"/>
      <c r="FO6" s="56"/>
      <c r="FP6" s="56">
        <v>33</v>
      </c>
      <c r="FQ6" s="56">
        <v>10</v>
      </c>
      <c r="FR6" s="56"/>
      <c r="FS6" s="56">
        <v>34</v>
      </c>
      <c r="FT6" s="56">
        <v>2</v>
      </c>
      <c r="FU6" s="56"/>
      <c r="FV6" s="56">
        <v>30</v>
      </c>
      <c r="FW6" s="56">
        <v>5</v>
      </c>
      <c r="FX6" s="56"/>
      <c r="FY6" s="56"/>
      <c r="FZ6" s="56">
        <v>41</v>
      </c>
      <c r="GA6" s="56"/>
      <c r="GB6" s="56"/>
      <c r="GC6" s="56">
        <v>27</v>
      </c>
      <c r="GD6" s="56">
        <v>1</v>
      </c>
      <c r="GE6" s="56"/>
      <c r="GF6" s="56">
        <v>17</v>
      </c>
      <c r="GG6" s="56"/>
      <c r="GH6" s="56"/>
      <c r="GI6" s="58">
        <v>48</v>
      </c>
      <c r="GJ6" s="56"/>
      <c r="GK6" s="56"/>
      <c r="GL6" s="56">
        <v>7</v>
      </c>
      <c r="GM6" s="56">
        <v>14</v>
      </c>
      <c r="GN6" s="56"/>
      <c r="GO6" s="56">
        <v>15</v>
      </c>
      <c r="GP6" s="56">
        <v>24</v>
      </c>
      <c r="GQ6" s="56"/>
      <c r="GR6" s="56"/>
      <c r="GS6" s="56">
        <v>30</v>
      </c>
      <c r="GT6" s="56"/>
      <c r="GU6" s="56"/>
      <c r="GV6" s="56">
        <v>48</v>
      </c>
      <c r="GW6" s="56"/>
      <c r="GX6" s="56"/>
      <c r="GY6" s="56">
        <v>7</v>
      </c>
      <c r="GZ6" s="56">
        <v>2</v>
      </c>
      <c r="HA6" s="56"/>
      <c r="HB6" s="56">
        <v>24</v>
      </c>
      <c r="HC6" s="56"/>
      <c r="HD6" s="56"/>
      <c r="HE6" s="56"/>
      <c r="HF6" s="56">
        <v>32</v>
      </c>
      <c r="HG6" s="56"/>
      <c r="HH6" s="56"/>
      <c r="HI6" s="56">
        <v>14</v>
      </c>
      <c r="HJ6" s="56">
        <v>5</v>
      </c>
      <c r="HK6" s="56"/>
      <c r="HL6" s="56">
        <v>24</v>
      </c>
      <c r="HM6" s="56">
        <v>10</v>
      </c>
      <c r="HN6" s="56"/>
      <c r="HO6" s="56"/>
      <c r="HP6" s="56">
        <v>29</v>
      </c>
      <c r="HQ6" s="56">
        <v>8</v>
      </c>
      <c r="HR6" s="56"/>
      <c r="HS6" s="56">
        <v>7</v>
      </c>
      <c r="HT6" s="56"/>
      <c r="HU6" s="56"/>
      <c r="HV6" s="56">
        <v>3</v>
      </c>
      <c r="HW6" s="56"/>
      <c r="HX6" s="56"/>
      <c r="HY6" s="56">
        <v>12</v>
      </c>
      <c r="HZ6" s="56">
        <v>9</v>
      </c>
      <c r="IA6" s="56"/>
      <c r="IB6" s="56">
        <v>28</v>
      </c>
      <c r="IC6" s="56"/>
      <c r="ID6" s="56"/>
      <c r="IE6" s="56">
        <v>6</v>
      </c>
      <c r="IF6" s="56"/>
      <c r="IG6" s="56"/>
      <c r="IH6" s="56"/>
      <c r="II6" s="56"/>
      <c r="IJ6" s="56">
        <v>3</v>
      </c>
      <c r="IK6" s="56"/>
      <c r="IL6" s="56">
        <v>56</v>
      </c>
      <c r="IQ6" s="56">
        <f>SUM(C6:IL6)-572</f>
        <v>2426</v>
      </c>
    </row>
    <row r="7" spans="1:263">
      <c r="E7" s="53">
        <v>13</v>
      </c>
      <c r="F7" s="53"/>
      <c r="G7" s="53"/>
      <c r="H7" s="53">
        <v>9</v>
      </c>
      <c r="I7" s="53"/>
      <c r="J7" s="53"/>
      <c r="K7" s="53"/>
      <c r="L7" s="53">
        <v>23</v>
      </c>
      <c r="M7" s="53"/>
      <c r="N7" s="53"/>
      <c r="O7" s="53"/>
      <c r="P7" s="61">
        <v>138</v>
      </c>
      <c r="Q7" s="53"/>
      <c r="R7" s="53"/>
      <c r="S7" s="61">
        <v>109</v>
      </c>
      <c r="T7" s="53"/>
      <c r="U7" s="53"/>
      <c r="V7" s="53"/>
      <c r="W7" s="53"/>
      <c r="X7" s="53"/>
      <c r="Y7" s="53"/>
      <c r="Z7" s="53">
        <v>32</v>
      </c>
      <c r="AA7" s="53"/>
      <c r="AB7" s="53"/>
      <c r="AC7" s="61">
        <v>183</v>
      </c>
      <c r="AD7" s="53"/>
      <c r="AE7" s="53"/>
      <c r="AF7" s="53"/>
      <c r="AG7" s="53"/>
      <c r="AH7" s="53"/>
      <c r="AI7" s="53"/>
      <c r="AJ7" s="53"/>
      <c r="AK7" s="53"/>
      <c r="AL7" s="53">
        <v>11</v>
      </c>
      <c r="AM7" s="53"/>
      <c r="AN7" s="53"/>
      <c r="AO7" s="61">
        <v>97</v>
      </c>
      <c r="AP7" s="53"/>
      <c r="AQ7" s="53"/>
      <c r="AR7" s="53">
        <v>22</v>
      </c>
      <c r="AS7" s="53"/>
      <c r="AT7" s="53"/>
      <c r="AU7" s="53"/>
      <c r="AV7" s="53">
        <v>60</v>
      </c>
      <c r="AW7" s="53"/>
      <c r="AX7" s="53"/>
      <c r="AY7" s="53">
        <v>9</v>
      </c>
      <c r="AZ7" s="53"/>
      <c r="BA7" s="53"/>
      <c r="BB7" s="59">
        <v>137</v>
      </c>
      <c r="BC7" s="53"/>
      <c r="BD7" s="53"/>
      <c r="BE7" s="53"/>
      <c r="BF7" s="53"/>
      <c r="BG7" s="53"/>
      <c r="BH7" s="53"/>
      <c r="BI7" s="53"/>
      <c r="BJ7" s="53">
        <v>33</v>
      </c>
      <c r="BK7" s="53"/>
      <c r="BL7" s="53"/>
      <c r="BM7" s="53">
        <v>68</v>
      </c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61">
        <v>170</v>
      </c>
      <c r="CD7" s="53"/>
      <c r="CE7" s="53"/>
      <c r="CF7" s="53">
        <v>11</v>
      </c>
      <c r="CG7" s="53"/>
      <c r="CH7" s="53"/>
      <c r="CI7" s="53">
        <v>36</v>
      </c>
      <c r="CJ7" s="53"/>
      <c r="CK7" s="53"/>
      <c r="CL7" s="53"/>
      <c r="CM7" s="53"/>
      <c r="CN7" s="53"/>
      <c r="CO7" s="53"/>
      <c r="CP7" s="53">
        <v>20</v>
      </c>
      <c r="CQ7" s="53"/>
      <c r="CR7" s="53"/>
      <c r="CS7" s="53"/>
      <c r="CT7" s="53">
        <v>48</v>
      </c>
      <c r="CU7" s="53"/>
      <c r="CV7" s="53"/>
      <c r="CW7" s="53">
        <v>46</v>
      </c>
      <c r="CX7" s="53"/>
      <c r="CY7" s="53"/>
      <c r="CZ7" s="53"/>
      <c r="DA7" s="53">
        <v>42</v>
      </c>
      <c r="DB7" s="53"/>
      <c r="DC7" s="53"/>
      <c r="DD7" s="53"/>
      <c r="DE7" s="53">
        <v>39</v>
      </c>
      <c r="DF7" s="53"/>
      <c r="DG7" s="53"/>
      <c r="DH7" s="53">
        <v>33</v>
      </c>
      <c r="DI7" s="53"/>
      <c r="DJ7" s="53"/>
      <c r="DK7" s="53"/>
      <c r="DL7" s="53">
        <v>15</v>
      </c>
      <c r="DM7" s="53"/>
      <c r="DN7" s="53"/>
      <c r="DO7" s="53">
        <v>45</v>
      </c>
      <c r="DP7" s="53"/>
      <c r="DQ7" s="53"/>
      <c r="DR7" s="53">
        <v>6</v>
      </c>
      <c r="DS7" s="53"/>
      <c r="DT7" s="53"/>
      <c r="DU7" s="53">
        <v>14</v>
      </c>
      <c r="DV7" s="53"/>
      <c r="DW7" s="53"/>
      <c r="DX7" s="53">
        <v>52</v>
      </c>
      <c r="DY7" s="53"/>
      <c r="DZ7" s="53"/>
      <c r="EA7" s="53"/>
      <c r="EB7" s="53"/>
      <c r="EC7" s="59">
        <v>47</v>
      </c>
      <c r="EH7" s="53">
        <v>13</v>
      </c>
      <c r="EI7" s="53"/>
      <c r="EJ7" s="53"/>
      <c r="EK7" s="53">
        <v>37</v>
      </c>
      <c r="EL7" s="53"/>
      <c r="EM7" s="53"/>
      <c r="EN7" s="53"/>
      <c r="EO7" s="53">
        <v>54</v>
      </c>
      <c r="EP7" s="53"/>
      <c r="EQ7" s="53"/>
      <c r="ER7" s="53"/>
      <c r="ES7" s="53"/>
      <c r="ET7" s="53">
        <v>59</v>
      </c>
      <c r="EU7" s="53"/>
      <c r="EV7" s="53"/>
      <c r="EW7" s="53">
        <v>32</v>
      </c>
      <c r="EX7" s="53"/>
      <c r="EY7" s="53"/>
      <c r="EZ7" s="53">
        <v>87</v>
      </c>
      <c r="FA7" s="53"/>
      <c r="FB7" s="53"/>
      <c r="FC7" s="53"/>
      <c r="FD7" s="53">
        <v>62</v>
      </c>
      <c r="FE7" s="53"/>
      <c r="FF7" s="53"/>
      <c r="FG7" s="53"/>
      <c r="FH7" s="53"/>
      <c r="FI7" s="53">
        <v>35</v>
      </c>
      <c r="FJ7" s="53"/>
      <c r="FK7" s="53"/>
      <c r="FL7" s="53">
        <v>19</v>
      </c>
      <c r="FM7" s="53"/>
      <c r="FN7" s="53"/>
      <c r="FO7" s="53"/>
      <c r="FP7" s="53">
        <v>33</v>
      </c>
      <c r="FQ7" s="53"/>
      <c r="FR7" s="53"/>
      <c r="FS7" s="53">
        <v>34</v>
      </c>
      <c r="FT7" s="53"/>
      <c r="FU7" s="53"/>
      <c r="FV7" s="53">
        <v>30</v>
      </c>
      <c r="FW7" s="53"/>
      <c r="FX7" s="53"/>
      <c r="FY7" s="53"/>
      <c r="FZ7" s="53">
        <v>41</v>
      </c>
      <c r="GA7" s="53"/>
      <c r="GB7" s="53"/>
      <c r="GC7" s="53">
        <v>27</v>
      </c>
      <c r="GD7" s="53"/>
      <c r="GE7" s="53"/>
      <c r="GF7" s="53">
        <v>17</v>
      </c>
      <c r="GG7" s="53"/>
      <c r="GH7" s="53"/>
      <c r="GI7" s="59">
        <v>24</v>
      </c>
      <c r="GJ7" s="53"/>
      <c r="GK7" s="53"/>
      <c r="GL7" s="53">
        <v>7</v>
      </c>
      <c r="GM7" s="53"/>
      <c r="GN7" s="53"/>
      <c r="GO7" s="53">
        <v>15</v>
      </c>
      <c r="GP7" s="53"/>
      <c r="GQ7" s="53"/>
      <c r="GR7" s="53"/>
      <c r="GS7" s="53">
        <v>30</v>
      </c>
      <c r="GT7" s="53"/>
      <c r="GU7" s="53"/>
      <c r="GV7" s="53">
        <v>48</v>
      </c>
      <c r="GW7" s="53"/>
      <c r="GX7" s="53"/>
      <c r="GY7" s="53">
        <v>7</v>
      </c>
      <c r="GZ7" s="53"/>
      <c r="HA7" s="53"/>
      <c r="HB7" s="53">
        <v>24</v>
      </c>
      <c r="HC7" s="53"/>
      <c r="HD7" s="53"/>
      <c r="HE7" s="53"/>
      <c r="HF7" s="53">
        <v>32</v>
      </c>
      <c r="HG7" s="53"/>
      <c r="HH7" s="53"/>
      <c r="HI7" s="53">
        <v>14</v>
      </c>
      <c r="HJ7" s="53"/>
      <c r="HK7" s="53"/>
      <c r="HL7" s="53">
        <v>24</v>
      </c>
      <c r="HM7" s="53"/>
      <c r="HN7" s="53"/>
      <c r="HO7" s="53"/>
      <c r="HP7" s="53">
        <v>29</v>
      </c>
      <c r="HQ7" s="53"/>
      <c r="HR7" s="53"/>
      <c r="HS7" s="53">
        <v>7</v>
      </c>
      <c r="HT7" s="53"/>
      <c r="HU7" s="53"/>
      <c r="HV7" s="53">
        <v>3</v>
      </c>
      <c r="HW7" s="53"/>
      <c r="HX7" s="53"/>
      <c r="HY7" s="53">
        <v>12</v>
      </c>
      <c r="HZ7" s="53"/>
      <c r="IA7" s="53"/>
      <c r="IB7" s="53">
        <v>28</v>
      </c>
      <c r="IC7" s="53"/>
      <c r="ID7" s="53"/>
      <c r="IE7" s="53">
        <v>6</v>
      </c>
      <c r="IF7" s="53"/>
      <c r="IG7" s="53"/>
      <c r="IH7" s="53"/>
      <c r="II7" s="53"/>
      <c r="IJ7" s="53"/>
      <c r="IL7" s="53">
        <v>56</v>
      </c>
      <c r="IQ7">
        <f>SUM(C7:IL7)-208</f>
        <v>2306</v>
      </c>
    </row>
    <row r="8" spans="1:263" ht="88.5" customHeight="1">
      <c r="E8" s="55" t="s">
        <v>95</v>
      </c>
      <c r="F8" s="55"/>
      <c r="G8" s="55"/>
      <c r="H8" s="55" t="s">
        <v>128</v>
      </c>
      <c r="I8" s="55"/>
      <c r="J8" s="55"/>
      <c r="K8" s="55"/>
      <c r="L8" s="55" t="s">
        <v>129</v>
      </c>
      <c r="M8" s="55"/>
      <c r="N8" s="55"/>
      <c r="O8" s="55"/>
      <c r="P8" s="55" t="s">
        <v>130</v>
      </c>
      <c r="Q8" s="55"/>
      <c r="R8" s="55"/>
      <c r="S8" s="55" t="s">
        <v>131</v>
      </c>
      <c r="T8" s="55"/>
      <c r="U8" s="55"/>
      <c r="V8" s="55"/>
      <c r="W8" s="55"/>
      <c r="X8" s="55"/>
      <c r="Y8" s="55"/>
      <c r="Z8" s="55" t="s">
        <v>132</v>
      </c>
      <c r="AA8" s="55"/>
      <c r="AB8" s="55"/>
      <c r="AC8" s="55" t="s">
        <v>133</v>
      </c>
      <c r="AD8" s="55"/>
      <c r="AE8" s="55"/>
      <c r="AF8" s="55"/>
      <c r="AG8" s="55"/>
      <c r="AH8" s="55"/>
      <c r="AI8" s="55"/>
      <c r="AJ8" s="55"/>
      <c r="AK8" s="55"/>
      <c r="AL8" s="55" t="s">
        <v>134</v>
      </c>
      <c r="AM8" s="55"/>
      <c r="AN8" s="55"/>
      <c r="AO8" s="55" t="s">
        <v>135</v>
      </c>
      <c r="AP8" s="55"/>
      <c r="AQ8" s="55"/>
      <c r="AR8" s="55" t="s">
        <v>136</v>
      </c>
      <c r="AS8" s="55"/>
      <c r="AT8" s="55"/>
      <c r="AU8" s="55"/>
      <c r="AV8" s="55" t="s">
        <v>137</v>
      </c>
      <c r="AW8" s="55"/>
      <c r="AX8" s="55"/>
      <c r="AY8" s="55" t="s">
        <v>138</v>
      </c>
      <c r="AZ8" s="55"/>
      <c r="BA8" s="55"/>
      <c r="BB8" s="55" t="s">
        <v>139</v>
      </c>
      <c r="BC8" s="55"/>
      <c r="BD8" s="55"/>
      <c r="BE8" s="55"/>
      <c r="BF8" s="55"/>
      <c r="BG8" s="55"/>
      <c r="BH8" s="55"/>
      <c r="BI8" s="55"/>
      <c r="BJ8" s="55" t="s">
        <v>140</v>
      </c>
      <c r="BK8" s="55"/>
      <c r="BL8" s="55"/>
      <c r="BM8" s="55" t="s">
        <v>141</v>
      </c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 t="s">
        <v>96</v>
      </c>
      <c r="CD8" s="55"/>
      <c r="CE8" s="55"/>
      <c r="CF8" s="55" t="s">
        <v>97</v>
      </c>
      <c r="CG8" s="55"/>
      <c r="CH8" s="55"/>
      <c r="CI8" s="55" t="s">
        <v>142</v>
      </c>
      <c r="CJ8" s="55"/>
      <c r="CK8" s="55"/>
      <c r="CL8" s="55"/>
      <c r="CM8" s="55"/>
      <c r="CN8" s="55"/>
      <c r="CO8" s="55"/>
      <c r="CP8" s="55" t="s">
        <v>143</v>
      </c>
      <c r="CQ8" s="55"/>
      <c r="CR8" s="55"/>
      <c r="CS8" s="55"/>
      <c r="CT8" s="55" t="s">
        <v>144</v>
      </c>
      <c r="CU8" s="55"/>
      <c r="CV8" s="55"/>
      <c r="CW8" s="55" t="s">
        <v>145</v>
      </c>
      <c r="CX8" s="55"/>
      <c r="CY8" s="55"/>
      <c r="CZ8" s="55"/>
      <c r="DA8" s="55" t="s">
        <v>146</v>
      </c>
      <c r="DB8" s="55"/>
      <c r="DC8" s="55"/>
      <c r="DD8" s="55"/>
      <c r="DE8" s="55" t="s">
        <v>147</v>
      </c>
      <c r="DF8" s="55"/>
      <c r="DG8" s="55"/>
      <c r="DH8" s="55" t="s">
        <v>148</v>
      </c>
      <c r="DI8" s="55"/>
      <c r="DJ8" s="55"/>
      <c r="DK8" s="55"/>
      <c r="DL8" s="55" t="s">
        <v>149</v>
      </c>
      <c r="DM8" s="55"/>
      <c r="DN8" s="55"/>
      <c r="DO8" s="55" t="s">
        <v>154</v>
      </c>
      <c r="DP8" s="55"/>
      <c r="DQ8" s="55"/>
      <c r="DR8" s="55" t="s">
        <v>150</v>
      </c>
      <c r="DS8" s="55"/>
      <c r="DT8" s="55"/>
      <c r="DU8" s="55" t="s">
        <v>151</v>
      </c>
      <c r="DV8" s="55"/>
      <c r="DW8" s="55"/>
      <c r="DX8" s="55" t="s">
        <v>152</v>
      </c>
      <c r="DY8" s="55"/>
      <c r="DZ8" s="55"/>
      <c r="EA8" s="55"/>
      <c r="EB8" s="55"/>
      <c r="EC8" s="55" t="s">
        <v>153</v>
      </c>
      <c r="EH8" s="55" t="s">
        <v>98</v>
      </c>
      <c r="EI8" s="55"/>
      <c r="EJ8" s="55"/>
      <c r="EK8" s="55" t="s">
        <v>155</v>
      </c>
      <c r="EL8" s="55"/>
      <c r="EM8" s="55"/>
      <c r="EN8" s="55"/>
      <c r="EO8" s="55" t="s">
        <v>156</v>
      </c>
      <c r="EP8" s="55"/>
      <c r="EQ8" s="55"/>
      <c r="ER8" s="55"/>
      <c r="ES8" s="55"/>
      <c r="ET8" s="55" t="s">
        <v>99</v>
      </c>
      <c r="EU8" s="55"/>
      <c r="EV8" s="55"/>
      <c r="EW8" s="55" t="s">
        <v>100</v>
      </c>
      <c r="EX8" s="55"/>
      <c r="EY8" s="55"/>
      <c r="EZ8" s="55" t="s">
        <v>157</v>
      </c>
      <c r="FA8" s="55"/>
      <c r="FB8" s="55"/>
      <c r="FC8" s="55"/>
      <c r="FD8" s="55" t="s">
        <v>158</v>
      </c>
      <c r="FE8" s="55"/>
      <c r="FF8" s="55"/>
      <c r="FG8" s="55"/>
      <c r="FH8" s="55"/>
      <c r="FI8" s="55" t="s">
        <v>101</v>
      </c>
      <c r="FJ8" s="55"/>
      <c r="FK8" s="55"/>
      <c r="FL8" s="55" t="s">
        <v>102</v>
      </c>
      <c r="FM8" s="55"/>
      <c r="FN8" s="55"/>
      <c r="FO8" s="55"/>
      <c r="FP8" s="55" t="s">
        <v>103</v>
      </c>
      <c r="FQ8" s="55"/>
      <c r="FR8" s="55"/>
      <c r="FS8" s="55" t="s">
        <v>104</v>
      </c>
      <c r="FT8" s="55"/>
      <c r="FU8" s="55"/>
      <c r="FV8" s="55" t="s">
        <v>105</v>
      </c>
      <c r="FW8" s="55"/>
      <c r="FX8" s="55"/>
      <c r="FY8" s="55"/>
      <c r="FZ8" s="55" t="s">
        <v>106</v>
      </c>
      <c r="GA8" s="55"/>
      <c r="GB8" s="55"/>
      <c r="GC8" s="55" t="s">
        <v>107</v>
      </c>
      <c r="GD8" s="55"/>
      <c r="GE8" s="55"/>
      <c r="GF8" s="55" t="s">
        <v>108</v>
      </c>
      <c r="GG8" s="55"/>
      <c r="GH8" s="55"/>
      <c r="GI8" s="55" t="s">
        <v>109</v>
      </c>
      <c r="GJ8" s="55"/>
      <c r="GK8" s="55"/>
      <c r="GL8" s="55" t="s">
        <v>110</v>
      </c>
      <c r="GM8" s="55"/>
      <c r="GN8" s="55"/>
      <c r="GO8" s="55" t="s">
        <v>111</v>
      </c>
      <c r="GP8" s="55"/>
      <c r="GQ8" s="55"/>
      <c r="GR8" s="55"/>
      <c r="GS8" s="55" t="s">
        <v>112</v>
      </c>
      <c r="GT8" s="55"/>
      <c r="GU8" s="55"/>
      <c r="GV8" s="55" t="s">
        <v>113</v>
      </c>
      <c r="GW8" s="55"/>
      <c r="GX8" s="55"/>
      <c r="GY8" s="55" t="s">
        <v>114</v>
      </c>
      <c r="GZ8" s="55"/>
      <c r="HA8" s="55"/>
      <c r="HB8" s="55" t="s">
        <v>115</v>
      </c>
      <c r="HC8" s="55"/>
      <c r="HD8" s="55"/>
      <c r="HE8" s="55"/>
      <c r="HF8" s="55" t="s">
        <v>116</v>
      </c>
      <c r="HG8" s="55"/>
      <c r="HH8" s="55"/>
      <c r="HI8" s="55" t="s">
        <v>117</v>
      </c>
      <c r="HJ8" s="55"/>
      <c r="HK8" s="55"/>
      <c r="HL8" s="55" t="s">
        <v>118</v>
      </c>
      <c r="HM8" s="55"/>
      <c r="HN8" s="55"/>
      <c r="HO8" s="55"/>
      <c r="HP8" s="55" t="s">
        <v>119</v>
      </c>
      <c r="HQ8" s="55"/>
      <c r="HR8" s="55"/>
      <c r="HS8" s="55" t="s">
        <v>120</v>
      </c>
      <c r="HT8" s="55"/>
      <c r="HU8" s="55"/>
      <c r="HV8" s="55" t="s">
        <v>121</v>
      </c>
      <c r="HW8" s="55"/>
      <c r="HX8" s="55"/>
      <c r="HY8" s="55" t="s">
        <v>122</v>
      </c>
      <c r="HZ8" s="55"/>
      <c r="IA8" s="55"/>
      <c r="IB8" s="55" t="s">
        <v>123</v>
      </c>
      <c r="IC8" s="55"/>
      <c r="ID8" s="55"/>
      <c r="IE8" s="55" t="s">
        <v>124</v>
      </c>
      <c r="IF8" s="55"/>
      <c r="IG8" s="55"/>
      <c r="IH8" s="55"/>
      <c r="II8" s="55" t="s">
        <v>125</v>
      </c>
      <c r="IJ8" s="55"/>
      <c r="IL8" s="55" t="s">
        <v>127</v>
      </c>
    </row>
    <row r="9" spans="1:263">
      <c r="IQ9">
        <v>137</v>
      </c>
    </row>
    <row r="10" spans="1:263">
      <c r="IQ10">
        <v>47</v>
      </c>
    </row>
    <row r="11" spans="1:263">
      <c r="IQ11">
        <v>24</v>
      </c>
    </row>
    <row r="12" spans="1:263">
      <c r="IQ12">
        <f>SUM(IQ9:IQ11)</f>
        <v>208</v>
      </c>
    </row>
  </sheetData>
  <mergeCells count="81">
    <mergeCell ref="AM2:AO2"/>
    <mergeCell ref="C2:E2"/>
    <mergeCell ref="F2:H2"/>
    <mergeCell ref="I2:L2"/>
    <mergeCell ref="M2:P2"/>
    <mergeCell ref="Q2:S2"/>
    <mergeCell ref="T2:V2"/>
    <mergeCell ref="W2:Z2"/>
    <mergeCell ref="AA2:AC2"/>
    <mergeCell ref="AD2:AF2"/>
    <mergeCell ref="AG2:AI2"/>
    <mergeCell ref="AJ2:AL2"/>
    <mergeCell ref="BT2:BU2"/>
    <mergeCell ref="AP2:AR2"/>
    <mergeCell ref="AS2:AV2"/>
    <mergeCell ref="AW2:AY2"/>
    <mergeCell ref="AZ2:BB2"/>
    <mergeCell ref="BC2:BE2"/>
    <mergeCell ref="BF2:BG2"/>
    <mergeCell ref="BH2:BJ2"/>
    <mergeCell ref="BK2:BM2"/>
    <mergeCell ref="BN2:BO2"/>
    <mergeCell ref="BP2:BQ2"/>
    <mergeCell ref="BR2:BS2"/>
    <mergeCell ref="DF2:DH2"/>
    <mergeCell ref="BV2:BW2"/>
    <mergeCell ref="BX2:BZ2"/>
    <mergeCell ref="CA2:CC2"/>
    <mergeCell ref="CD2:CF2"/>
    <mergeCell ref="CG2:CI2"/>
    <mergeCell ref="CJ2:CM2"/>
    <mergeCell ref="CN2:CP2"/>
    <mergeCell ref="CQ2:CT2"/>
    <mergeCell ref="CU2:CW2"/>
    <mergeCell ref="CX2:DA2"/>
    <mergeCell ref="DB2:DE2"/>
    <mergeCell ref="EP2:EQ2"/>
    <mergeCell ref="DI2:DL2"/>
    <mergeCell ref="DM2:DO2"/>
    <mergeCell ref="DP2:DR2"/>
    <mergeCell ref="DS2:DU2"/>
    <mergeCell ref="DV2:DX2"/>
    <mergeCell ref="DY2:DZ2"/>
    <mergeCell ref="EA2:EC2"/>
    <mergeCell ref="ED2:EE2"/>
    <mergeCell ref="EF2:EH2"/>
    <mergeCell ref="EI2:EK2"/>
    <mergeCell ref="EL2:EO2"/>
    <mergeCell ref="GA2:GC2"/>
    <mergeCell ref="ER2:ET2"/>
    <mergeCell ref="EU2:EW2"/>
    <mergeCell ref="EX2:EZ2"/>
    <mergeCell ref="FA2:FD2"/>
    <mergeCell ref="FE2:FF2"/>
    <mergeCell ref="FG2:FI2"/>
    <mergeCell ref="FJ2:FL2"/>
    <mergeCell ref="FM2:FP2"/>
    <mergeCell ref="FQ2:FS2"/>
    <mergeCell ref="FT2:FV2"/>
    <mergeCell ref="FW2:FZ2"/>
    <mergeCell ref="HM2:HP2"/>
    <mergeCell ref="GD2:GF2"/>
    <mergeCell ref="GG2:GI2"/>
    <mergeCell ref="GJ2:GL2"/>
    <mergeCell ref="GM2:GO2"/>
    <mergeCell ref="GP2:GS2"/>
    <mergeCell ref="GT2:GV2"/>
    <mergeCell ref="GW2:GY2"/>
    <mergeCell ref="GZ2:HB2"/>
    <mergeCell ref="HC2:HF2"/>
    <mergeCell ref="HG2:HI2"/>
    <mergeCell ref="HJ2:HL2"/>
    <mergeCell ref="IH2:II2"/>
    <mergeCell ref="IJ2:IL2"/>
    <mergeCell ref="IQ2:IR2"/>
    <mergeCell ref="HQ2:HS2"/>
    <mergeCell ref="HT2:HV2"/>
    <mergeCell ref="HW2:HY2"/>
    <mergeCell ref="HZ2:IB2"/>
    <mergeCell ref="IC2:IE2"/>
    <mergeCell ref="IF2:I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Потреба</vt:lpstr>
      <vt:lpstr>Аркуш1</vt:lpstr>
      <vt:lpstr>Аркуш2</vt:lpstr>
      <vt:lpstr>Потреба!Заголовки_для_печати</vt:lpstr>
    </vt:vector>
  </TitlesOfParts>
  <Company>OKBM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user</cp:lastModifiedBy>
  <cp:lastPrinted>2017-08-28T13:25:39Z</cp:lastPrinted>
  <dcterms:created xsi:type="dcterms:W3CDTF">2013-06-04T10:04:40Z</dcterms:created>
  <dcterms:modified xsi:type="dcterms:W3CDTF">2017-08-30T11:22:25Z</dcterms:modified>
</cp:coreProperties>
</file>